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2А, МСП, ОК, лин. арм. и гас. виб\КЭФ-МСП\Приложение №1 - Техническое задание\"/>
    </mc:Choice>
  </mc:AlternateContent>
  <bookViews>
    <workbookView xWindow="-120" yWindow="-120" windowWidth="29040" windowHeight="15840"/>
  </bookViews>
  <sheets>
    <sheet name="Ед.расценки" sheetId="1" r:id="rId1"/>
  </sheets>
  <definedNames>
    <definedName name="_xlnm._FilterDatabase" localSheetId="0" hidden="1">Ед.расценки!$A$6:$G$337</definedName>
    <definedName name="_xlnm.Print_Area" localSheetId="0">Ед.расценки!$A$1:$G$337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6" i="1" l="1"/>
  <c r="F335" i="1" l="1"/>
  <c r="F337" i="1"/>
  <c r="G334" i="1" l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335" i="1" l="1"/>
</calcChain>
</file>

<file path=xl/sharedStrings.xml><?xml version="1.0" encoding="utf-8"?>
<sst xmlns="http://schemas.openxmlformats.org/spreadsheetml/2006/main" count="999" uniqueCount="458">
  <si>
    <t>202А</t>
  </si>
  <si>
    <t>Линейная арматура и гасители вибрации</t>
  </si>
  <si>
    <t>ПАО  "Россети Центр";
 ПАО "Россети Центр и Приволжье"</t>
  </si>
  <si>
    <t>Итого Расчет</t>
  </si>
  <si>
    <t>№</t>
  </si>
  <si>
    <t>Номер материала</t>
  </si>
  <si>
    <t>Наименование материала</t>
  </si>
  <si>
    <t>Эквивалент</t>
  </si>
  <si>
    <t>Ед. имз</t>
  </si>
  <si>
    <t>Цена без НДС 2023</t>
  </si>
  <si>
    <t>Цена без НДС 2024 Индекс минэкономразвития (инфляция)  4.7 %</t>
  </si>
  <si>
    <t>Болт заварн. М20х450 с серьгой СРС-7-16</t>
  </si>
  <si>
    <t>ШТ</t>
  </si>
  <si>
    <t>Вязка спиральная ПВС-35/50-10</t>
  </si>
  <si>
    <t>Вязка спиральная ПВС-35/50-20</t>
  </si>
  <si>
    <t>Гаситель вибрации ГВ-3322-02М</t>
  </si>
  <si>
    <t>Гаситель вибрации ГВ-3322-02М-ТРИАС</t>
  </si>
  <si>
    <t>Гаситель вибрации ГВ-3323-02</t>
  </si>
  <si>
    <t>Гаситель вибрации ГВ-3323-02М-ТРИАС</t>
  </si>
  <si>
    <t>Гаситель вибрации ГВ-4433-02М</t>
  </si>
  <si>
    <t>Гаситель вибрации ГВ-4433-02М-ТРИАС</t>
  </si>
  <si>
    <t>Гаситель вибрации ГВ-4443-02М</t>
  </si>
  <si>
    <t>Гаситель вибрации ГВ-4443-02-ТРИАС</t>
  </si>
  <si>
    <t>Гаситель вибрации ГВ-4533-02</t>
  </si>
  <si>
    <t>Гаситель вибрации ГВ-4533-02М-ТРИАС</t>
  </si>
  <si>
    <t>Гаситель вибрации ГВН 3-17</t>
  </si>
  <si>
    <t>Гаситель вибрации ГВП(М)-1,6-11-450/16-20</t>
  </si>
  <si>
    <t>Гаситель вибрации ГВП-0,8-9,1-350</t>
  </si>
  <si>
    <t>Гаситель вибрации ГВП(М)-0,8-9,1-350/10-13</t>
  </si>
  <si>
    <t>Гаситель вибрации ГВУ-0,6-0,8</t>
  </si>
  <si>
    <t>Гаситель вибрации ГВУ(М)-0,6-0,8</t>
  </si>
  <si>
    <t>Гаситель вибрации ГВУ-0,8-1,2</t>
  </si>
  <si>
    <t>Гаситель вибрации ГВУ(М)-0,8-1,2</t>
  </si>
  <si>
    <t>Гаситель вибрации ГВУ-1,2-1,6</t>
  </si>
  <si>
    <t>Гаситель вибрации ГВУ(М)-1,2-1,6</t>
  </si>
  <si>
    <t>Зажим А1А-70</t>
  </si>
  <si>
    <t>Зажим аппаратный А1А-70-2Т</t>
  </si>
  <si>
    <t>Зажим А1А-95</t>
  </si>
  <si>
    <t>Зажим аппаратный А1А-95-2Т</t>
  </si>
  <si>
    <t>Зажим аппаратный А1А-150-2</t>
  </si>
  <si>
    <t>Зажим аппаратный А1А-150-2Т</t>
  </si>
  <si>
    <t>Зажим аппаратный А1А-25-2</t>
  </si>
  <si>
    <t>Зажим аппаратный А1А-25-2Т</t>
  </si>
  <si>
    <t>Зажим аппаратный А1А-25-7</t>
  </si>
  <si>
    <t>Зажим аппаратный А1А-35-1</t>
  </si>
  <si>
    <t>Зажим аппаратный А1А-35-2Т</t>
  </si>
  <si>
    <t>Зажим аппаратный А1А-35-2</t>
  </si>
  <si>
    <t>Зажим аппаратный А1А-50</t>
  </si>
  <si>
    <t>Зажим аппаратный А1А-50-2Т</t>
  </si>
  <si>
    <t>Зажим аппаратный А1А-50-2</t>
  </si>
  <si>
    <t>Зажим аппаратный А1А-50-3Т</t>
  </si>
  <si>
    <t>Зажим аппаратный А1А-70-7</t>
  </si>
  <si>
    <t>Зажим аппаратный А2А-120-1</t>
  </si>
  <si>
    <t>Зажим аппаратный А2А-120-2Т</t>
  </si>
  <si>
    <t>Зажим аппаратный А2А-120-2</t>
  </si>
  <si>
    <t>Зажим аппаратный А2А-150-2</t>
  </si>
  <si>
    <t>Зажим аппаратный А2А-150-2Т</t>
  </si>
  <si>
    <t>Зажим аппаратный А2А-185-2</t>
  </si>
  <si>
    <t>Зажим аппаратный А2А-185-2Т</t>
  </si>
  <si>
    <t>Зажим аппаратный А2А-240-1</t>
  </si>
  <si>
    <t>Зажим аппаратный А2А-240-2Т</t>
  </si>
  <si>
    <t>Зажим аппаратный А2А-300-2</t>
  </si>
  <si>
    <t>Зажим аппаратный А2А-300-2Т</t>
  </si>
  <si>
    <t>Зажим аппаратный А2А-35-1</t>
  </si>
  <si>
    <t>Зажим аппаратный А2А-35-2Т</t>
  </si>
  <si>
    <t>Зажим аппаратный А2А-35-2</t>
  </si>
  <si>
    <t>Зажим аппаратный А2А-50-1</t>
  </si>
  <si>
    <t>Зажим аппаратный А2А-50-2Т</t>
  </si>
  <si>
    <t>Зажим аппаратный А2А-50-2</t>
  </si>
  <si>
    <t>Зажим аппаратный А2А-50-7</t>
  </si>
  <si>
    <t>Зажим аппаратный А2А-50Г</t>
  </si>
  <si>
    <t>Зажим аппаратный А2А-50-Т</t>
  </si>
  <si>
    <t>Зажим аппаратный А2А-70-2</t>
  </si>
  <si>
    <t>Зажим аппаратный А2А-70-2Т</t>
  </si>
  <si>
    <t>Зажим аппаратный А2А-70-8</t>
  </si>
  <si>
    <t>Зажим аппаратный А2А-95-1</t>
  </si>
  <si>
    <t>Зажим аппаратный А2А-95-2Т</t>
  </si>
  <si>
    <t>Зажим аппаратный А2А-95-2</t>
  </si>
  <si>
    <t>Зажим аппаратный А4А-120-2</t>
  </si>
  <si>
    <t>Зажим аппаратный А4А-120-2Т</t>
  </si>
  <si>
    <t>Зажим аппаратный А4А-120-8</t>
  </si>
  <si>
    <t>Зажим аппаратный А4А-150</t>
  </si>
  <si>
    <t>Зажим аппаратный А4А-150-2Т</t>
  </si>
  <si>
    <t>Зажим аппаратный А4А-185-1</t>
  </si>
  <si>
    <t>Зажим аппаратный А4А-185-2Т</t>
  </si>
  <si>
    <t>Зажим аппаратный А4А-185-2</t>
  </si>
  <si>
    <t>Зажим аппаратный А4А-300-Т</t>
  </si>
  <si>
    <t>Зажим аппаратный А4А-300-2Т</t>
  </si>
  <si>
    <t>Зажим аппаратный А4А-70-2</t>
  </si>
  <si>
    <t>Зажим аппаратный А4А-70-2Т</t>
  </si>
  <si>
    <t>Зажим аппаратный А4А-95</t>
  </si>
  <si>
    <t>Зажим аппаратный А4А-95-2Т</t>
  </si>
  <si>
    <t>Зажим аппаратный А4А-95-2</t>
  </si>
  <si>
    <t>Зажим АШМ-12-1</t>
  </si>
  <si>
    <t>Зажим АШМ-16-1</t>
  </si>
  <si>
    <t>Зажим АШМ-20-1</t>
  </si>
  <si>
    <t>Зажим АШМ-3-2</t>
  </si>
  <si>
    <t>Зажим заземляющий ЗПС-35-3</t>
  </si>
  <si>
    <t>Зажим заземляющий ЗПС-50-3</t>
  </si>
  <si>
    <t>Зажим клиновой ЗК-1-2.Ч</t>
  </si>
  <si>
    <t>Зажим монтажный клиновой МКЗ-3</t>
  </si>
  <si>
    <t>Зажим натяжной болтовой НБ-1-1</t>
  </si>
  <si>
    <t>Зажим натяжной НБ-1</t>
  </si>
  <si>
    <t>Зажим натяжной болтовой НБ-2-6</t>
  </si>
  <si>
    <t>Зажим натяжной НБ-2-6</t>
  </si>
  <si>
    <t>Зажим натяжной болтовой НБ-2-6А</t>
  </si>
  <si>
    <t>Зажим натяжной НБ-2-6А</t>
  </si>
  <si>
    <t>Зажим натяжной болтовой НБ-2-6Б</t>
  </si>
  <si>
    <t>Зажим натяжной НБ-3-6В</t>
  </si>
  <si>
    <t>Зажим натяжной болтовой НБН-3-6Б</t>
  </si>
  <si>
    <t>Зажим натяжной клиновой НК-1-1</t>
  </si>
  <si>
    <t>Зажим натяжной НК-1-1</t>
  </si>
  <si>
    <t>Зажим натяжной клиновой НКК-2-1</t>
  </si>
  <si>
    <t>Зажим натяжной НКК-2-1</t>
  </si>
  <si>
    <t>Зажим натяжной НБ-3-6А</t>
  </si>
  <si>
    <t>Зажим натяжной НКК-1-1Б</t>
  </si>
  <si>
    <t>Зажим натяжной НКК-1-1Б (клин N1)</t>
  </si>
  <si>
    <t>Зажим натяжной НКК-1-1Б (клин N2)</t>
  </si>
  <si>
    <t>Зажим натяжной НСО-12,6/14,2-11(8)</t>
  </si>
  <si>
    <t>Зажим натяжной НСО-12,6/14,2-11 (8) с коушем К 25</t>
  </si>
  <si>
    <t>Зажим натяжной НСО-14,3/16,3П-14(17)</t>
  </si>
  <si>
    <t>Зажим натяжной НСО-14,3/16,3П-14 (17) с протектором и коушем К 25</t>
  </si>
  <si>
    <t>Зажим натяжной спиральный НС-17,1-02</t>
  </si>
  <si>
    <t>Зажим натяжной НС-16,8/17,1-04-АС-ТРИАС с коушем К 70</t>
  </si>
  <si>
    <t>Зажим НСО-14,8/16,0П-01(40)с коушем К-70</t>
  </si>
  <si>
    <t>Зажим натяжной НСО-14,8/16,0П-01 (40) с протектором и коушем К 70</t>
  </si>
  <si>
    <t>Зажим плашечный ПС-2-1</t>
  </si>
  <si>
    <t>Зажим ответвительный ОА-35-1</t>
  </si>
  <si>
    <t>Зажим ответвительный ОА-50-1</t>
  </si>
  <si>
    <t>Зажим ответвительный ОА-70-1</t>
  </si>
  <si>
    <t>Зажим ответвительный ОА-70-2</t>
  </si>
  <si>
    <t>Зажим ответвительный ОА-95-1</t>
  </si>
  <si>
    <t>Зажим ответвительный ОА-95-2</t>
  </si>
  <si>
    <t>Зажим ответвительный РОА-150-1</t>
  </si>
  <si>
    <t>Зажим ответвительный РОА-70-1</t>
  </si>
  <si>
    <t>Зажим плашечный ПА-1-1</t>
  </si>
  <si>
    <t>Зажим плашечный ПА-1-1А</t>
  </si>
  <si>
    <t>Зажим плашечный ПА-2-2А</t>
  </si>
  <si>
    <t>Зажим плашечный ПА-2-2</t>
  </si>
  <si>
    <t>Зажим плашечный ПА-3-2</t>
  </si>
  <si>
    <t>Зажим плашечный ПА-3-2А</t>
  </si>
  <si>
    <t>Зажим плашечный ПА-4-1</t>
  </si>
  <si>
    <t>Зажим плашечный ПА-5-1</t>
  </si>
  <si>
    <t>Зажим плашечный ПАМ-3-1</t>
  </si>
  <si>
    <t>Зажим плашечный ПС-1-1</t>
  </si>
  <si>
    <t>Зажим плашечный ПС-1-1А</t>
  </si>
  <si>
    <t>Зажим плашечный ПС-2-1А</t>
  </si>
  <si>
    <t>Зажим плашечный ПС-3-1</t>
  </si>
  <si>
    <t>Зажим поддерживающий ПГ-2-10</t>
  </si>
  <si>
    <t>Зажим поддерживающий ПГ-3-10</t>
  </si>
  <si>
    <t>Зажим поддерживающий ПГ-3-12</t>
  </si>
  <si>
    <t>Зажим поддерживающий ПГН 2-6</t>
  </si>
  <si>
    <t>Зажим поддерживающий ПГН-2-6</t>
  </si>
  <si>
    <t>Зажим поддерживающий ПГН 3-5</t>
  </si>
  <si>
    <t>Зажим поддерживающий ПГН-3-5</t>
  </si>
  <si>
    <t>Зажим поддерживающий ПГН-2-6А</t>
  </si>
  <si>
    <t>Зажим поддерживающий ПС-17,1П-01</t>
  </si>
  <si>
    <t>Зажим поддерживающий ПС-16,8/17,1П-14-ТРИАС с протектором и лодочкой ЛН 26</t>
  </si>
  <si>
    <t>Зажим поддерживающий ПС-9,1П-01</t>
  </si>
  <si>
    <t>Зажим поддерживающий ПС-9,1/9,2П-01-ТРИАС с протектором и лодочкой ЛТ 18</t>
  </si>
  <si>
    <t>Зажим поддерживающий ПСО-12,6-14,2П-11</t>
  </si>
  <si>
    <t>Зажим поддерживающий ПСО-12,6/14,2П-11 с протектором и коушем кольцевым</t>
  </si>
  <si>
    <t>Зажим поддерживающий ПСО-13,6/14,7П-31</t>
  </si>
  <si>
    <t>Зажим поддерживающий ПСО-13,6/14,7П-31 с протектором и лодочкой Л 23</t>
  </si>
  <si>
    <t>Зажим ремонтный РАС-120-4А</t>
  </si>
  <si>
    <t>Зажим ремонтный РС-11,4-01</t>
  </si>
  <si>
    <t>Зажим ремонтный РС-11,4-14-АС-ТРИАС</t>
  </si>
  <si>
    <t>Зажим ремонтный РС-13,3-01</t>
  </si>
  <si>
    <t>Зажим ремонтный РС-13,3-14-АС-ТРИАС</t>
  </si>
  <si>
    <t>Зажим ремонтный РС-13,5-01</t>
  </si>
  <si>
    <t>Зажим ремонтный РС-13,5-14-АС-ТРИАС</t>
  </si>
  <si>
    <t>Зажим ремонтный РС-15,2-01</t>
  </si>
  <si>
    <t>Зажим ремонтный РС-15,2/15,4-14-АС-ТРИАС</t>
  </si>
  <si>
    <t>Зажим ремонтный РС-16,8-01</t>
  </si>
  <si>
    <t>Зажим ремонтный РС-16,8/17,1-14-АС-ТРИАС</t>
  </si>
  <si>
    <t>Зажим ремонтный РС-18,8-01</t>
  </si>
  <si>
    <t>Зажим ремонтный РС-18,8/18,9-14-АС-ТРИАС</t>
  </si>
  <si>
    <t>Зажим ремонтный РС-9,1-11</t>
  </si>
  <si>
    <t>Зажим ремонтный РС-9,1/9,2-01-ТРИАС</t>
  </si>
  <si>
    <t>Зажим соединительный СВС-50-3</t>
  </si>
  <si>
    <t>Зажим соединительный СОАС-120-3</t>
  </si>
  <si>
    <t>Зажим соединительный СОАС-150-3</t>
  </si>
  <si>
    <t>Зажим соединительный СОАС-16-3</t>
  </si>
  <si>
    <t>Зажим соединительный СОАС-185-3</t>
  </si>
  <si>
    <t>Зажим соединительный СОАС-35-3</t>
  </si>
  <si>
    <t>Зажим соединительный СОАС-50-3</t>
  </si>
  <si>
    <t>Зажим соединительный СОАС-70-3</t>
  </si>
  <si>
    <t>Зажим соединительный СОАС-95-2А</t>
  </si>
  <si>
    <t>Зажим соединительный СОАС-95-3</t>
  </si>
  <si>
    <t>Зажим соединительный СОМ-95-1</t>
  </si>
  <si>
    <t>Зажим соединительный СС-11,4-11</t>
  </si>
  <si>
    <t>Зажим соединительный СС-11,4-14-АС-ТРИАС</t>
  </si>
  <si>
    <t>Зажим соединительный СС-11,4-21</t>
  </si>
  <si>
    <t>Зажим ремонтный РС-11,4-24-АС-ТРИАС</t>
  </si>
  <si>
    <t>Зажим соединительный СС-13,5-21</t>
  </si>
  <si>
    <t>Зажим ремонтный РС-13,5-24-АС-ТРИАС</t>
  </si>
  <si>
    <t>Зажим соединительный СС-15,2-01</t>
  </si>
  <si>
    <t>Зажим соединительный СС-15,2-14-АС-ТРИАС</t>
  </si>
  <si>
    <t>Зажим соединительный СС-15,2-11</t>
  </si>
  <si>
    <t>Зажим соединительный СС-9.1-01</t>
  </si>
  <si>
    <t>Зажим соединительный СС-9,1-04-ТРИАС</t>
  </si>
  <si>
    <t>Зажим шлейфовый BRTV10/2ARP</t>
  </si>
  <si>
    <t>Зажим шлейфовый ЗКШ3-11/18-2</t>
  </si>
  <si>
    <t>Зажим шлейфовый ЗКШ-2-14/18-2</t>
  </si>
  <si>
    <t>Зажим шлейфовый ЗКШ2 14/18-2</t>
  </si>
  <si>
    <t>Зажим шлейфовый ЗКШ-3-14/18-2</t>
  </si>
  <si>
    <t>Зажим шлейфовый ЗКШ3 14/18-2</t>
  </si>
  <si>
    <t>Зажим шлейфовый ШС-11,4-0,1</t>
  </si>
  <si>
    <t>Зажим шлейфовый ШС-11,4-14-АС-ТРИАС</t>
  </si>
  <si>
    <t>Зажим шлейфовый ШС-13,5-0,1</t>
  </si>
  <si>
    <t>Зажим шлейфовый ШС-13,5-14-АС-ТРИАС</t>
  </si>
  <si>
    <t>Зажим шлейфовый ШС-15,2-0,1</t>
  </si>
  <si>
    <t>Зажим шлейфовый ШС-15,2-14-АС-ТРИАС</t>
  </si>
  <si>
    <t>Зажим шлейфовый ШС-16,8-0,1</t>
  </si>
  <si>
    <t>Зажим шлейфовый ШС-16,8-14-АС-ТРИАС</t>
  </si>
  <si>
    <t>Зажим шлейфовый ШС-21,6/7,2-0,1</t>
  </si>
  <si>
    <t>Зажим шлейфовый ШС-21,6-14-АС-ТРИАС</t>
  </si>
  <si>
    <t>Звено промежуточное ПР-12-6</t>
  </si>
  <si>
    <t>Звено промежуточное ПР-20-01</t>
  </si>
  <si>
    <t>Звено промежуточное ПР-7-16</t>
  </si>
  <si>
    <t>Звено промежуточное ПР-7-6</t>
  </si>
  <si>
    <t>Звено промежуточное ПРР-12-1</t>
  </si>
  <si>
    <t>Звено промежуточное ПРР-7-1</t>
  </si>
  <si>
    <t>Звено промежуточное ПРТ-12-1</t>
  </si>
  <si>
    <t>Звено промежуточное ПРТ-7/12-2</t>
  </si>
  <si>
    <t>Звено промежуточное ПРТ-7/16-2</t>
  </si>
  <si>
    <t>Звено промежуточное ПРТ-7-1</t>
  </si>
  <si>
    <t>Звено промежуточное ПТМ-12-2</t>
  </si>
  <si>
    <t>Звено промежуточное ПТМ-7-2</t>
  </si>
  <si>
    <t>Звено промежуточное ПТМ-7-3</t>
  </si>
  <si>
    <t>Звено промежуточное ПТР-10-1</t>
  </si>
  <si>
    <t>Звено промежуточное ПТР-12-1</t>
  </si>
  <si>
    <t>Звено промежуточное ПТР-7-1</t>
  </si>
  <si>
    <t>Колпак защитный КЗ 120Б</t>
  </si>
  <si>
    <t>Птицезащитное устройство ПЗУ-Б-ПС.2</t>
  </si>
  <si>
    <t>Колпак защитный КЗ 70Е</t>
  </si>
  <si>
    <t>Птицезащитное устройство ПЗУ-Б-ПС.1</t>
  </si>
  <si>
    <t>Коромысло 2КУ-12-1</t>
  </si>
  <si>
    <t>Коуш К-25 для натяжных зажимов спир.типа</t>
  </si>
  <si>
    <t>Коуш К-25</t>
  </si>
  <si>
    <t>Крепление изолятора КИ1 Л56-97.13.01</t>
  </si>
  <si>
    <t>Крепление изолятора КИ-1 (Л56-97)</t>
  </si>
  <si>
    <t>Крюк КВ-22</t>
  </si>
  <si>
    <t>Крюк КН-18</t>
  </si>
  <si>
    <t>Крюк КН-22</t>
  </si>
  <si>
    <t>Подвеска натяжная изол.3.407.1-143.2.25</t>
  </si>
  <si>
    <t>Подвеска натяжная изолирующая (3.407.1-143.2.25)</t>
  </si>
  <si>
    <t>Проводник заземляющий ЗП1М L1м</t>
  </si>
  <si>
    <t>Проводник заземл. ЗП-1 3.407.1-143.8.54</t>
  </si>
  <si>
    <t>М</t>
  </si>
  <si>
    <t>Проводник заземл. ЗП-1 L2м 3.407.1-143.8</t>
  </si>
  <si>
    <t>Проводник заземл. ЗП-2 3.407.1-136.01.04</t>
  </si>
  <si>
    <t>Проводник заземл. ЗП-6 L0,3м 20.0096-21</t>
  </si>
  <si>
    <t>Проводник заземл. ЗП-6 L1,1м 20.0096-21</t>
  </si>
  <si>
    <t>Проводник заземляющ. ЗП-6 L2м 20.0096-21</t>
  </si>
  <si>
    <t>Проводник заземляющий ЗП1 27.0002-43</t>
  </si>
  <si>
    <t>Проводник заземляющий ЗП-3 L1м 7.0182-9</t>
  </si>
  <si>
    <t>Проводник заземляющий ЗП-6 25.0017-43</t>
  </si>
  <si>
    <t>Проводник заземляющий ЗП-79 L1м Л62-99</t>
  </si>
  <si>
    <t>Проводник заземляющий П-500 S=6мм Сu</t>
  </si>
  <si>
    <t>Проводник ЗП-1 L1,5м 3.407.1-143.8.54</t>
  </si>
  <si>
    <t>Проводник ЗП-1 L1м 3.407.1-143.8.54</t>
  </si>
  <si>
    <t>Проводник ЗП-1 L3м 3.407.1-143.8.54</t>
  </si>
  <si>
    <t>Проводник ЗП-2 L2,0м 3.407.1-136.01.04</t>
  </si>
  <si>
    <t>Серьга СР-12-16</t>
  </si>
  <si>
    <t>Серьга СР-7-16</t>
  </si>
  <si>
    <t>Серьга СРС 7-16</t>
  </si>
  <si>
    <t>Серьга СРС-7-16</t>
  </si>
  <si>
    <t>Скоба СК-12-1А</t>
  </si>
  <si>
    <t>Скоба СК-7-1А</t>
  </si>
  <si>
    <t>Скоба СКД-10-1</t>
  </si>
  <si>
    <t>Скоба СКД-12-1</t>
  </si>
  <si>
    <t>Талреп кольцо-кольцо Т-30-01</t>
  </si>
  <si>
    <t>Термопатрон ПАС-120</t>
  </si>
  <si>
    <t>Термопатрон ПАС-150</t>
  </si>
  <si>
    <t>Термопатрон ПАС-50</t>
  </si>
  <si>
    <t>Термопатрон ПАС-70</t>
  </si>
  <si>
    <t>Термопатрон ПАС-95</t>
  </si>
  <si>
    <t>Узел крепления КГП-12-1</t>
  </si>
  <si>
    <t>Узел крепления КГП-7-1</t>
  </si>
  <si>
    <t>Узел крепления КГП-7-1Е</t>
  </si>
  <si>
    <t>Узел крепления КГП-7-2Б</t>
  </si>
  <si>
    <t>Узел крепления КГП-7-2В</t>
  </si>
  <si>
    <t>Узел крепления КГП-7-3</t>
  </si>
  <si>
    <t>Ушко У1-12-16</t>
  </si>
  <si>
    <t>Ушко У1-16-20</t>
  </si>
  <si>
    <t>Ушко У1-7-16</t>
  </si>
  <si>
    <t>Ушко У1К-7-16</t>
  </si>
  <si>
    <t>Ушко У2-12-16</t>
  </si>
  <si>
    <t>Ушко У2-7-16</t>
  </si>
  <si>
    <t>Ушко У-7-16</t>
  </si>
  <si>
    <t>Ушко УД-7-16</t>
  </si>
  <si>
    <t>Ушко УС-7-16</t>
  </si>
  <si>
    <t>Штанга ушко-ушко 300</t>
  </si>
  <si>
    <t>Звено промежуточное ПТМ-7-3А</t>
  </si>
  <si>
    <t>Ушко УСК-12-16</t>
  </si>
  <si>
    <t>Зажим поддерживающий ПГ-2-11Д</t>
  </si>
  <si>
    <t>Зажим натяжной болтовой НБ-3-6</t>
  </si>
  <si>
    <t>Зажим натяжной НС-50-3</t>
  </si>
  <si>
    <t>Звено промежуточное ПРВ-7-1</t>
  </si>
  <si>
    <t>Зажим поддерживающий ПГН-5-3</t>
  </si>
  <si>
    <t>Коромысло 2КУ-12-2</t>
  </si>
  <si>
    <t>Термопатрон ПАС-240</t>
  </si>
  <si>
    <t>Ушко У2К-7-16</t>
  </si>
  <si>
    <t>Зажим ответвительный ОА-240-2</t>
  </si>
  <si>
    <t>Зажим аппаратный АШМ 27-1</t>
  </si>
  <si>
    <t>Зажим АШМ-27-1</t>
  </si>
  <si>
    <t>Зажим ремонтный РАС-95-4А</t>
  </si>
  <si>
    <t>Вязка спиральная ПВС-35/50-10-02</t>
  </si>
  <si>
    <t>Термопатрон ПАС-35</t>
  </si>
  <si>
    <t>Зажим поддерживающий ПС-13,5П-11</t>
  </si>
  <si>
    <t>Зажим поддерживающий ПС-13,5П-14-ТРИАС с протектором и лодочкой ЛН 23</t>
  </si>
  <si>
    <t>Зажим поддерживающий ПС-15,4П-01</t>
  </si>
  <si>
    <t>Зажим поддерживающий ПС-15,2/15,4П-14-ТРИАС с протектором и лодочкой ЛН 26</t>
  </si>
  <si>
    <t>Термопатрон ПАС-185</t>
  </si>
  <si>
    <t>Зажим аппаратный А4А-240</t>
  </si>
  <si>
    <t>Зажим аппаратный А4А-240-2Т</t>
  </si>
  <si>
    <t>Звено промежуточное 2ПР-7-1</t>
  </si>
  <si>
    <t>Гаситель вибрации ГВУ-2,4-3,2</t>
  </si>
  <si>
    <t>Гаситель вибрации ГВУ(М)-2,4-3,2</t>
  </si>
  <si>
    <t>Зажим ремонтный РС-21,6-01</t>
  </si>
  <si>
    <t>Зажим ремонтный РС-21,6-14-АС-ТРИАС</t>
  </si>
  <si>
    <t>Зажим ответвительный ОА-185-2</t>
  </si>
  <si>
    <t>Зажим соединительный СОАС-50-2А</t>
  </si>
  <si>
    <t>Проводник ЗП-1 L4,5м 3.407.1-143.8.54</t>
  </si>
  <si>
    <t>Зажим ответвительный ОА-150-1</t>
  </si>
  <si>
    <t>Скоба СКТ-12-1</t>
  </si>
  <si>
    <t>Проводник ЗП-1 L2,5м 3.407.1-143.8.54</t>
  </si>
  <si>
    <t>Звено промежуточное 2ПРР-7-2</t>
  </si>
  <si>
    <t>Зажим ответвительный ОА-120-1</t>
  </si>
  <si>
    <t>Зажим соединительный САС-240-1Б</t>
  </si>
  <si>
    <t>Зажим соединительный САС-240-1</t>
  </si>
  <si>
    <t>Зажим поддерживающий ПГН-1-5</t>
  </si>
  <si>
    <t>Ушко УСК-7-16</t>
  </si>
  <si>
    <t>Зажим аппаратный А1А-120-8</t>
  </si>
  <si>
    <t>Зажим аппаратный А1А-120-2Т</t>
  </si>
  <si>
    <t>Гаситель вибрации ГВУ-1,6-2,4</t>
  </si>
  <si>
    <t>Гаситель вибрации ГВУ(М)-1,6-2,4</t>
  </si>
  <si>
    <t>Зажим ответвительный ОА-120-2</t>
  </si>
  <si>
    <t>Зажим ремонтный РС-8,4-01</t>
  </si>
  <si>
    <t>Зажим ремонтный РС-8,4-14-АС-ТРИАС</t>
  </si>
  <si>
    <t>Зажим ремонтный РС-22,4-01</t>
  </si>
  <si>
    <t>Зажим ремонтный РС-22,4-14-АС-ТРИАС</t>
  </si>
  <si>
    <t>Зажим ремонтный РС-17,5-01</t>
  </si>
  <si>
    <t>Зажим ремонтный РС-17,5-14-АС-ТРИАС</t>
  </si>
  <si>
    <t>Зажим ремонтный РС-19,6-01</t>
  </si>
  <si>
    <t>Зажим ремонтный РС-19,6-14-АС-ТРИАС</t>
  </si>
  <si>
    <t>Зажим ремонтный РС-9,6-01</t>
  </si>
  <si>
    <t>Зажим ремонтный РС-9,6-14-АС-ТРИАС</t>
  </si>
  <si>
    <t>Узел крепления КГП-9/12-2C</t>
  </si>
  <si>
    <t>Зажим ответвительный ОА-150-2Т</t>
  </si>
  <si>
    <t>Зажим аппаратный А4А-95-3Т</t>
  </si>
  <si>
    <t>Зажим аппаратный А2А-95-3Т</t>
  </si>
  <si>
    <t>Проводник заземл. ЗП-76 L1м Л62-99.05.05</t>
  </si>
  <si>
    <t>Протектор ПЗС-16,8-13</t>
  </si>
  <si>
    <t>Протектор защитный ПЗС-16,8/17,1-13 (400)-ТРИАС</t>
  </si>
  <si>
    <t>Проводник заземляющий ЗП-21 L1м 25.0001</t>
  </si>
  <si>
    <t>Проводник заземляющий ЗП-78 L1м Л62-99</t>
  </si>
  <si>
    <t>Зажим ответвительный РОА-240-1</t>
  </si>
  <si>
    <t>Гаситель вибрации ГПГ-0,8-9,1-350А/10-13</t>
  </si>
  <si>
    <t>Зажим АШМ-33-1</t>
  </si>
  <si>
    <t>Зажим поддерживающий ПС-15,2П-11</t>
  </si>
  <si>
    <t>Зажим клыковой КС 100-1</t>
  </si>
  <si>
    <t>Зажим клыковой КС-100-1</t>
  </si>
  <si>
    <t>Зажим поддерживающий ПСО-15,7/16П-11</t>
  </si>
  <si>
    <t>Зажим поддерживающий ПСО-14,3/16,3П-11 с протектором и  коушем кольцевым</t>
  </si>
  <si>
    <t>Зажим ремонтный РАС-150-4А</t>
  </si>
  <si>
    <t>Зажим АШМ 30-1</t>
  </si>
  <si>
    <t>Зажим АШМ-30-1</t>
  </si>
  <si>
    <t>Протектор ПЗС-9,6-31</t>
  </si>
  <si>
    <t>Протектор защитный ПЗС-9,6-53-ТРИАС</t>
  </si>
  <si>
    <t>Балласт БЛ-100-1</t>
  </si>
  <si>
    <t>Зажим шлейфовый ШС-9,6-0,1</t>
  </si>
  <si>
    <t>Зажим шлейфовый ШС-9,6-14-АС-ТРИАС</t>
  </si>
  <si>
    <t>Зажим шлейфовый ШС-18,8-0,1</t>
  </si>
  <si>
    <t>Зажим шлейфовый ШС-18,8-14-АС-ТРИАС</t>
  </si>
  <si>
    <t>Зажим поддерживающий ПГ-2-11А</t>
  </si>
  <si>
    <t>Зажим ответвительный ОА-185-1</t>
  </si>
  <si>
    <t>Зажим монтажный клиновой МК-2 клин 1</t>
  </si>
  <si>
    <t>Зажим монтажный клиновой МКЗ-2</t>
  </si>
  <si>
    <t>Зажим монтажный клиновой МКЗ-1</t>
  </si>
  <si>
    <t>Зажим натяжной клиновой НКК-60/4-10</t>
  </si>
  <si>
    <t>Скоба СК-70-1Б</t>
  </si>
  <si>
    <t>Зажим аппаратный А2А-120-8</t>
  </si>
  <si>
    <t>Зажим соединительный СС-9,6-11</t>
  </si>
  <si>
    <t>Зажим соединительный СС-9,6-14-АС-ТРИАС</t>
  </si>
  <si>
    <t>Вязка спиральная ПВС-70/95-20-02</t>
  </si>
  <si>
    <t>Зажим поддерживающий ПС-9,6П-11</t>
  </si>
  <si>
    <t>Зажим поддерживающий ПС-9,6П-14-ТРИАС с протектором и лодочкой ЛН 5</t>
  </si>
  <si>
    <t>Зажим ответвительный РОА-120-1</t>
  </si>
  <si>
    <t>Зажим аппаратный А1А-70-1</t>
  </si>
  <si>
    <t>Зажим аппаратный А1А-50-1</t>
  </si>
  <si>
    <t>Зажим аппаратный А1А-25-1</t>
  </si>
  <si>
    <t>Зажим ответвительный ОА-185-2Т</t>
  </si>
  <si>
    <t>Зажим аппаратный А1А-35</t>
  </si>
  <si>
    <t>Зажим натяжной болтовой НБ-3-6Б</t>
  </si>
  <si>
    <t>Проводник ЗП-1 L0,7м 3.407.1-143.8.54</t>
  </si>
  <si>
    <t>Зажим аппаратный А2А-120-2-Т</t>
  </si>
  <si>
    <t>Зажим аппаратный А2А-95-2-Т</t>
  </si>
  <si>
    <t>Зажим аппаратный А2А-50-2-Т</t>
  </si>
  <si>
    <t>Зажим НС-9,2П-02(110)-МЗ с коушем К-120</t>
  </si>
  <si>
    <t>Зажим натяжной НС-9,1/9,2П-02 (110)-М3-ТРИАС с протектором и коушем К 120</t>
  </si>
  <si>
    <t>Зажим аппаратный А1А-95-2</t>
  </si>
  <si>
    <t>Болт заварн. М20х480 с серьгой СРС-7-16</t>
  </si>
  <si>
    <t>Гаситель вибрации ГВП-1,6-11-400</t>
  </si>
  <si>
    <t>Гаситель вибрации ГВП(М)-1,6-11-400</t>
  </si>
  <si>
    <t>Звено промежуточное 2ПРР-12-2А</t>
  </si>
  <si>
    <t>Крепление провода КП52 22.0012</t>
  </si>
  <si>
    <t>Ограничитель ОГК-1,0-9,1</t>
  </si>
  <si>
    <t>Ограничитель ОГК-1,0-9,1.М</t>
  </si>
  <si>
    <t>Протектор ПЗС-21,6-53</t>
  </si>
  <si>
    <t>Протектор защитный ПЗС-21,6-53-ТРИАС</t>
  </si>
  <si>
    <t>Зажим аппаратный А1А-35-Т</t>
  </si>
  <si>
    <t>Болт заварн. М20х400 с серьгой СРС-7-16</t>
  </si>
  <si>
    <t>Зажим ШСО-11,4/11,4-21-АС70-АС70</t>
  </si>
  <si>
    <t>Зажим ответвительный ШСО-11,4/11,4П-14-АС-ТРИАС</t>
  </si>
  <si>
    <t>Зажим аппаратный А2А-150-Т</t>
  </si>
  <si>
    <t>Скоба СК-16-1А</t>
  </si>
  <si>
    <t>Гаситель вибрации ГВУ (М)-1,6-2,4</t>
  </si>
  <si>
    <t>Гаситель вибрации ГВУ (М)-0,6-0,8</t>
  </si>
  <si>
    <t>Гаситель вибрации ГВУ (М)-1,2-1,6</t>
  </si>
  <si>
    <t>Зажим аппаратный А2А-70-Т</t>
  </si>
  <si>
    <t>Вязка спиральная ПВС-35/50-20-02</t>
  </si>
  <si>
    <t>Вязка спиральная ПВС-70/95-20</t>
  </si>
  <si>
    <t>УП</t>
  </si>
  <si>
    <t>Зажим соединительный ПАМ-4-1</t>
  </si>
  <si>
    <t>Зажим ремонтный РС-24,0-01</t>
  </si>
  <si>
    <t>Зажим ремонтный РС-24,0/24,5-14-АС-ТРИАС</t>
  </si>
  <si>
    <t>Зажим соединительный СС-13,5-01</t>
  </si>
  <si>
    <t>Зажим соединительный СС-13,5-14-АС-ТРИАС</t>
  </si>
  <si>
    <t>Зажим аппаратный А2А-70-7</t>
  </si>
  <si>
    <t>Устройство ПЗУ 6-10кВ КП-1 комплек. ТМ-9</t>
  </si>
  <si>
    <t>Комплект ПЗУ-6-10кВ-МЛ-2</t>
  </si>
  <si>
    <t>КМТ</t>
  </si>
  <si>
    <t>Зажим аппаратный А2А-240-2</t>
  </si>
  <si>
    <t>Зажим аппаратный А2М-120-2</t>
  </si>
  <si>
    <t>Зажим шлейфовый ШС-16,8/9,6-01</t>
  </si>
  <si>
    <t>Зажим шлейфовый ШС-16,8/9,6-14-АС-ТРИАС</t>
  </si>
  <si>
    <t>Зажим натяжной AC35 260</t>
  </si>
  <si>
    <t>Зажим натяжной AC35L 260</t>
  </si>
  <si>
    <t>Гаситель вибрации ГПГ-1,6-11-450А/16-20</t>
  </si>
  <si>
    <t>Заземлитель ИГУР d16 L1500 10 стержней</t>
  </si>
  <si>
    <t>Заземлитель ИГУР d16 L1500 10 стержней И-СЗ-ЦГ-30</t>
  </si>
  <si>
    <t>Муфта соединительная ИГУР И-МС-ЦТ5/8</t>
  </si>
  <si>
    <t>Муфта стальная И-МС-СЦ</t>
  </si>
  <si>
    <t>Наконечник ИГУР И-Н-С5/8</t>
  </si>
  <si>
    <t>Наконечник стальной И-Н-С</t>
  </si>
  <si>
    <t>Оголовок ИГУР И-О-С5/8</t>
  </si>
  <si>
    <t>Оголовок стальной И-О-С</t>
  </si>
  <si>
    <t>Спойлер воздушный 439-PAG-14.33/19.32</t>
  </si>
  <si>
    <t>Гаситель пляски спиральный СГПА-14,31/19,30</t>
  </si>
  <si>
    <t>Зажим винтовой ВЗЛ-М1</t>
  </si>
  <si>
    <t>Единичные расценки на поставку линейной арматуры и гасителей вибрации</t>
  </si>
  <si>
    <t>Провод СИП-4 4х16</t>
  </si>
  <si>
    <t>Зажим ответвительный N 70</t>
  </si>
  <si>
    <t>Итого сумма единиц расценок без НДС по годам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</si>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</sst>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</cellStyleXfs>
  <cellXfs count="30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2" borderId="0" xfId="1" applyFont="1" applyFill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10" fillId="0" borderId="3" xfId="2" applyNumberFormat="1" applyFont="1" applyFill="1" applyBorder="1" applyAlignment="1">
      <alignment horizontal="center" vertical="center"/>
    </xf>
    <xf numFmtId="4" fontId="10" fillId="0" borderId="3" xfId="2" applyNumberFormat="1" applyFont="1" applyFill="1" applyBorder="1" applyAlignment="1">
      <alignment horizontal="left" vertical="center"/>
    </xf>
    <xf numFmtId="4" fontId="10" fillId="0" borderId="3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37"/>
  <sheetViews>
    <sheetView tabSelected="1" view="pageBreakPreview" zoomScale="85" zoomScaleNormal="85" zoomScaleSheetLayoutView="85" workbookViewId="0">
      <pane ySplit="6" topLeftCell="A331" activePane="bottomLeft" state="frozen"/>
      <selection pane="bottomLeft" activeCell="F336" sqref="F336:G336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25" style="6" customWidth="1"/>
    <col min="4" max="4" width="27" style="6" customWidth="1"/>
    <col min="5" max="5" width="9" style="6" customWidth="1"/>
    <col min="6" max="6" width="13.28515625" style="11" customWidth="1"/>
    <col min="7" max="7" width="15.42578125" style="11" customWidth="1"/>
    <col min="8" max="16384" width="9.140625" style="6"/>
  </cols>
  <sheetData>
    <row r="1" spans="1:7" s="3" customFormat="1" ht="48" customHeight="1" x14ac:dyDescent="0.25">
      <c r="A1" s="1"/>
      <c r="B1" s="2" t="s">
        <v>0</v>
      </c>
      <c r="C1" s="2" t="s">
        <v>1</v>
      </c>
      <c r="D1" s="2"/>
      <c r="E1" s="2"/>
      <c r="F1" s="29" t="s">
        <v>2</v>
      </c>
      <c r="G1" s="29"/>
    </row>
    <row r="2" spans="1:7" ht="13.5" customHeight="1" x14ac:dyDescent="0.25">
      <c r="B2"/>
      <c r="C2"/>
      <c r="D2"/>
      <c r="E2" s="5"/>
      <c r="F2" s="5"/>
      <c r="G2" s="5"/>
    </row>
    <row r="3" spans="1:7" ht="15.75" x14ac:dyDescent="0.25">
      <c r="C3" s="26" t="s">
        <v>452</v>
      </c>
      <c r="D3" s="26"/>
      <c r="E3" s="26"/>
      <c r="F3" s="26"/>
      <c r="G3" s="26"/>
    </row>
    <row r="5" spans="1:7" s="7" customFormat="1" ht="35.25" customHeight="1" x14ac:dyDescent="0.25">
      <c r="A5" s="12"/>
      <c r="B5" s="12"/>
      <c r="C5" s="12"/>
      <c r="D5" s="12"/>
      <c r="E5" s="12"/>
      <c r="F5" s="27" t="s">
        <v>3</v>
      </c>
      <c r="G5" s="28"/>
    </row>
    <row r="6" spans="1:7" s="8" customFormat="1" ht="81" customHeight="1" x14ac:dyDescent="0.25">
      <c r="A6" s="13" t="s">
        <v>4</v>
      </c>
      <c r="B6" s="13" t="s">
        <v>5</v>
      </c>
      <c r="C6" s="13" t="s">
        <v>6</v>
      </c>
      <c r="D6" s="13" t="s">
        <v>7</v>
      </c>
      <c r="E6" s="13" t="s">
        <v>8</v>
      </c>
      <c r="F6" s="14" t="s">
        <v>9</v>
      </c>
      <c r="G6" s="14" t="s">
        <v>10</v>
      </c>
    </row>
    <row r="7" spans="1:7" s="9" customFormat="1" ht="30" customHeight="1" x14ac:dyDescent="0.25">
      <c r="A7" s="13">
        <v>1</v>
      </c>
      <c r="B7" s="15">
        <v>2001428</v>
      </c>
      <c r="C7" s="16" t="s">
        <v>242</v>
      </c>
      <c r="D7" s="16" t="s">
        <v>242</v>
      </c>
      <c r="E7" s="17" t="s">
        <v>12</v>
      </c>
      <c r="F7" s="18">
        <v>786</v>
      </c>
      <c r="G7" s="18">
        <f t="shared" ref="G7:G38" si="0">F7*1.047</f>
        <v>822.94199999999989</v>
      </c>
    </row>
    <row r="8" spans="1:7" s="10" customFormat="1" ht="22.5" customHeight="1" x14ac:dyDescent="0.25">
      <c r="A8" s="13">
        <v>2</v>
      </c>
      <c r="B8" s="15">
        <v>2001997</v>
      </c>
      <c r="C8" s="16" t="s">
        <v>280</v>
      </c>
      <c r="D8" s="16" t="s">
        <v>280</v>
      </c>
      <c r="E8" s="17" t="s">
        <v>12</v>
      </c>
      <c r="F8" s="18">
        <v>741</v>
      </c>
      <c r="G8" s="18">
        <f t="shared" si="0"/>
        <v>775.827</v>
      </c>
    </row>
    <row r="9" spans="1:7" s="9" customFormat="1" ht="23.25" customHeight="1" x14ac:dyDescent="0.25">
      <c r="A9" s="13">
        <v>3</v>
      </c>
      <c r="B9" s="15">
        <v>2002005</v>
      </c>
      <c r="C9" s="16" t="s">
        <v>289</v>
      </c>
      <c r="D9" s="16" t="s">
        <v>289</v>
      </c>
      <c r="E9" s="17" t="s">
        <v>12</v>
      </c>
      <c r="F9" s="18">
        <v>648</v>
      </c>
      <c r="G9" s="18">
        <f t="shared" si="0"/>
        <v>678.4559999999999</v>
      </c>
    </row>
    <row r="10" spans="1:7" s="9" customFormat="1" ht="23.25" customHeight="1" x14ac:dyDescent="0.25">
      <c r="A10" s="13">
        <v>4</v>
      </c>
      <c r="B10" s="15">
        <v>2007336</v>
      </c>
      <c r="C10" s="16" t="s">
        <v>53</v>
      </c>
      <c r="D10" s="16" t="s">
        <v>52</v>
      </c>
      <c r="E10" s="17" t="s">
        <v>12</v>
      </c>
      <c r="F10" s="18">
        <v>375</v>
      </c>
      <c r="G10" s="18">
        <f t="shared" si="0"/>
        <v>392.625</v>
      </c>
    </row>
    <row r="11" spans="1:7" s="9" customFormat="1" ht="23.25" customHeight="1" x14ac:dyDescent="0.25">
      <c r="A11" s="13">
        <v>5</v>
      </c>
      <c r="B11" s="15">
        <v>2007337</v>
      </c>
      <c r="C11" s="16" t="s">
        <v>76</v>
      </c>
      <c r="D11" s="16" t="s">
        <v>75</v>
      </c>
      <c r="E11" s="17" t="s">
        <v>12</v>
      </c>
      <c r="F11" s="18">
        <v>255</v>
      </c>
      <c r="G11" s="18">
        <f t="shared" si="0"/>
        <v>266.98499999999996</v>
      </c>
    </row>
    <row r="12" spans="1:7" s="9" customFormat="1" ht="23.25" customHeight="1" x14ac:dyDescent="0.25">
      <c r="A12" s="13">
        <v>6</v>
      </c>
      <c r="B12" s="15">
        <v>2007340</v>
      </c>
      <c r="C12" s="16" t="s">
        <v>67</v>
      </c>
      <c r="D12" s="16" t="s">
        <v>66</v>
      </c>
      <c r="E12" s="17" t="s">
        <v>12</v>
      </c>
      <c r="F12" s="18">
        <v>270</v>
      </c>
      <c r="G12" s="18">
        <f t="shared" si="0"/>
        <v>282.69</v>
      </c>
    </row>
    <row r="13" spans="1:7" s="9" customFormat="1" ht="23.25" customHeight="1" x14ac:dyDescent="0.25">
      <c r="A13" s="13">
        <v>7</v>
      </c>
      <c r="B13" s="15">
        <v>2007906</v>
      </c>
      <c r="C13" s="16" t="s">
        <v>220</v>
      </c>
      <c r="D13" s="16" t="s">
        <v>219</v>
      </c>
      <c r="E13" s="17" t="s">
        <v>12</v>
      </c>
      <c r="F13" s="18">
        <v>492</v>
      </c>
      <c r="G13" s="18">
        <f t="shared" si="0"/>
        <v>515.12399999999991</v>
      </c>
    </row>
    <row r="14" spans="1:7" s="9" customFormat="1" ht="23.25" customHeight="1" x14ac:dyDescent="0.25">
      <c r="A14" s="13">
        <v>8</v>
      </c>
      <c r="B14" s="15">
        <v>2007908</v>
      </c>
      <c r="C14" s="16" t="s">
        <v>294</v>
      </c>
      <c r="D14" s="16" t="s">
        <v>294</v>
      </c>
      <c r="E14" s="17" t="s">
        <v>12</v>
      </c>
      <c r="F14" s="18">
        <v>443</v>
      </c>
      <c r="G14" s="18">
        <f t="shared" si="0"/>
        <v>463.82099999999997</v>
      </c>
    </row>
    <row r="15" spans="1:7" s="9" customFormat="1" ht="25.5" customHeight="1" x14ac:dyDescent="0.25">
      <c r="A15" s="13">
        <v>9</v>
      </c>
      <c r="B15" s="15">
        <v>2007935</v>
      </c>
      <c r="C15" s="16" t="s">
        <v>237</v>
      </c>
      <c r="D15" s="16" t="s">
        <v>237</v>
      </c>
      <c r="E15" s="17" t="s">
        <v>12</v>
      </c>
      <c r="F15" s="18">
        <v>3277</v>
      </c>
      <c r="G15" s="18">
        <f t="shared" si="0"/>
        <v>3431.0189999999998</v>
      </c>
    </row>
    <row r="16" spans="1:7" s="9" customFormat="1" ht="27.75" customHeight="1" x14ac:dyDescent="0.25">
      <c r="A16" s="13">
        <v>10</v>
      </c>
      <c r="B16" s="15">
        <v>2008020</v>
      </c>
      <c r="C16" s="16" t="s">
        <v>295</v>
      </c>
      <c r="D16" s="16" t="s">
        <v>295</v>
      </c>
      <c r="E16" s="17" t="s">
        <v>12</v>
      </c>
      <c r="F16" s="18">
        <v>1165</v>
      </c>
      <c r="G16" s="18">
        <f t="shared" si="0"/>
        <v>1219.7549999999999</v>
      </c>
    </row>
    <row r="17" spans="1:7" s="9" customFormat="1" ht="27.75" customHeight="1" x14ac:dyDescent="0.25">
      <c r="A17" s="13">
        <v>11</v>
      </c>
      <c r="B17" s="15">
        <v>2014022</v>
      </c>
      <c r="C17" s="16" t="s">
        <v>64</v>
      </c>
      <c r="D17" s="16" t="s">
        <v>65</v>
      </c>
      <c r="E17" s="17" t="s">
        <v>12</v>
      </c>
      <c r="F17" s="18">
        <v>227</v>
      </c>
      <c r="G17" s="18">
        <f t="shared" si="0"/>
        <v>237.66899999999998</v>
      </c>
    </row>
    <row r="18" spans="1:7" s="9" customFormat="1" ht="27.75" customHeight="1" x14ac:dyDescent="0.25">
      <c r="A18" s="13">
        <v>12</v>
      </c>
      <c r="B18" s="15">
        <v>2016090</v>
      </c>
      <c r="C18" s="16" t="s">
        <v>67</v>
      </c>
      <c r="D18" s="16" t="s">
        <v>70</v>
      </c>
      <c r="E18" s="17" t="s">
        <v>12</v>
      </c>
      <c r="F18" s="18">
        <v>270</v>
      </c>
      <c r="G18" s="18">
        <f t="shared" si="0"/>
        <v>282.69</v>
      </c>
    </row>
    <row r="19" spans="1:7" s="9" customFormat="1" ht="27.75" customHeight="1" x14ac:dyDescent="0.25">
      <c r="A19" s="13">
        <v>13</v>
      </c>
      <c r="B19" s="15">
        <v>2016093</v>
      </c>
      <c r="C19" s="16" t="s">
        <v>226</v>
      </c>
      <c r="D19" s="16" t="s">
        <v>226</v>
      </c>
      <c r="E19" s="17" t="s">
        <v>12</v>
      </c>
      <c r="F19" s="18">
        <v>295</v>
      </c>
      <c r="G19" s="18">
        <f t="shared" si="0"/>
        <v>308.86499999999995</v>
      </c>
    </row>
    <row r="20" spans="1:7" s="9" customFormat="1" ht="27.75" customHeight="1" x14ac:dyDescent="0.25">
      <c r="A20" s="13">
        <v>14</v>
      </c>
      <c r="B20" s="15">
        <v>2016116</v>
      </c>
      <c r="C20" s="16" t="s">
        <v>283</v>
      </c>
      <c r="D20" s="16" t="s">
        <v>283</v>
      </c>
      <c r="E20" s="17" t="s">
        <v>12</v>
      </c>
      <c r="F20" s="18">
        <v>224</v>
      </c>
      <c r="G20" s="18">
        <f t="shared" si="0"/>
        <v>234.52799999999999</v>
      </c>
    </row>
    <row r="21" spans="1:7" s="9" customFormat="1" ht="27.75" customHeight="1" x14ac:dyDescent="0.25">
      <c r="A21" s="13">
        <v>15</v>
      </c>
      <c r="B21" s="15">
        <v>2016519</v>
      </c>
      <c r="C21" s="16" t="s">
        <v>140</v>
      </c>
      <c r="D21" s="16" t="s">
        <v>140</v>
      </c>
      <c r="E21" s="17" t="s">
        <v>12</v>
      </c>
      <c r="F21" s="18">
        <v>243</v>
      </c>
      <c r="G21" s="18">
        <f t="shared" si="0"/>
        <v>254.42099999999999</v>
      </c>
    </row>
    <row r="22" spans="1:7" s="9" customFormat="1" ht="23.25" customHeight="1" x14ac:dyDescent="0.25">
      <c r="A22" s="13">
        <v>16</v>
      </c>
      <c r="B22" s="15">
        <v>2016521</v>
      </c>
      <c r="C22" s="16" t="s">
        <v>79</v>
      </c>
      <c r="D22" s="16" t="s">
        <v>78</v>
      </c>
      <c r="E22" s="17" t="s">
        <v>12</v>
      </c>
      <c r="F22" s="18">
        <v>435</v>
      </c>
      <c r="G22" s="18">
        <f t="shared" si="0"/>
        <v>455.44499999999999</v>
      </c>
    </row>
    <row r="23" spans="1:7" s="9" customFormat="1" ht="27.75" customHeight="1" x14ac:dyDescent="0.25">
      <c r="A23" s="13">
        <v>17</v>
      </c>
      <c r="B23" s="15">
        <v>2019406</v>
      </c>
      <c r="C23" s="16" t="s">
        <v>67</v>
      </c>
      <c r="D23" s="16" t="s">
        <v>68</v>
      </c>
      <c r="E23" s="17" t="s">
        <v>12</v>
      </c>
      <c r="F23" s="18">
        <v>270</v>
      </c>
      <c r="G23" s="18">
        <f t="shared" si="0"/>
        <v>282.69</v>
      </c>
    </row>
    <row r="24" spans="1:7" s="9" customFormat="1" ht="25.5" customHeight="1" x14ac:dyDescent="0.25">
      <c r="A24" s="13">
        <v>18</v>
      </c>
      <c r="B24" s="15">
        <v>2019585</v>
      </c>
      <c r="C24" s="16" t="s">
        <v>73</v>
      </c>
      <c r="D24" s="16" t="s">
        <v>72</v>
      </c>
      <c r="E24" s="17" t="s">
        <v>12</v>
      </c>
      <c r="F24" s="18">
        <v>241</v>
      </c>
      <c r="G24" s="18">
        <f t="shared" si="0"/>
        <v>252.32699999999997</v>
      </c>
    </row>
    <row r="25" spans="1:7" s="9" customFormat="1" ht="23.25" customHeight="1" x14ac:dyDescent="0.25">
      <c r="A25" s="13">
        <v>19</v>
      </c>
      <c r="B25" s="15">
        <v>2019881</v>
      </c>
      <c r="C25" s="16" t="s">
        <v>222</v>
      </c>
      <c r="D25" s="16" t="s">
        <v>222</v>
      </c>
      <c r="E25" s="17" t="s">
        <v>12</v>
      </c>
      <c r="F25" s="18">
        <v>1376</v>
      </c>
      <c r="G25" s="18">
        <f t="shared" si="0"/>
        <v>1440.6719999999998</v>
      </c>
    </row>
    <row r="26" spans="1:7" s="9" customFormat="1" ht="23.25" customHeight="1" x14ac:dyDescent="0.25">
      <c r="A26" s="13">
        <v>20</v>
      </c>
      <c r="B26" s="15">
        <v>2019887</v>
      </c>
      <c r="C26" s="16" t="s">
        <v>296</v>
      </c>
      <c r="D26" s="16" t="s">
        <v>296</v>
      </c>
      <c r="E26" s="17" t="s">
        <v>12</v>
      </c>
      <c r="F26" s="18">
        <v>877</v>
      </c>
      <c r="G26" s="18">
        <f t="shared" si="0"/>
        <v>918.21899999999994</v>
      </c>
    </row>
    <row r="27" spans="1:7" s="9" customFormat="1" ht="23.25" customHeight="1" x14ac:dyDescent="0.25">
      <c r="A27" s="13">
        <v>21</v>
      </c>
      <c r="B27" s="15">
        <v>2020507</v>
      </c>
      <c r="C27" s="16" t="s">
        <v>108</v>
      </c>
      <c r="D27" s="16" t="s">
        <v>114</v>
      </c>
      <c r="E27" s="17" t="s">
        <v>12</v>
      </c>
      <c r="F27" s="18">
        <v>3301</v>
      </c>
      <c r="G27" s="18">
        <f t="shared" si="0"/>
        <v>3456.1469999999999</v>
      </c>
    </row>
    <row r="28" spans="1:7" s="9" customFormat="1" ht="23.25" customHeight="1" x14ac:dyDescent="0.25">
      <c r="A28" s="13">
        <v>22</v>
      </c>
      <c r="B28" s="15">
        <v>2021145</v>
      </c>
      <c r="C28" s="16" t="s">
        <v>292</v>
      </c>
      <c r="D28" s="16" t="s">
        <v>292</v>
      </c>
      <c r="E28" s="17" t="s">
        <v>12</v>
      </c>
      <c r="F28" s="18">
        <v>842</v>
      </c>
      <c r="G28" s="18">
        <f t="shared" si="0"/>
        <v>881.57399999999996</v>
      </c>
    </row>
    <row r="29" spans="1:7" s="9" customFormat="1" ht="23.25" customHeight="1" x14ac:dyDescent="0.25">
      <c r="A29" s="13">
        <v>23</v>
      </c>
      <c r="B29" s="15">
        <v>2027265</v>
      </c>
      <c r="C29" s="16" t="s">
        <v>220</v>
      </c>
      <c r="D29" s="16" t="s">
        <v>220</v>
      </c>
      <c r="E29" s="17" t="s">
        <v>12</v>
      </c>
      <c r="F29" s="18">
        <v>492</v>
      </c>
      <c r="G29" s="18">
        <f t="shared" si="0"/>
        <v>515.12399999999991</v>
      </c>
    </row>
    <row r="30" spans="1:7" s="9" customFormat="1" ht="23.25" customHeight="1" x14ac:dyDescent="0.25">
      <c r="A30" s="13">
        <v>24</v>
      </c>
      <c r="B30" s="15">
        <v>2027857</v>
      </c>
      <c r="C30" s="16" t="s">
        <v>300</v>
      </c>
      <c r="D30" s="16" t="s">
        <v>300</v>
      </c>
      <c r="E30" s="17" t="s">
        <v>12</v>
      </c>
      <c r="F30" s="18">
        <v>4692</v>
      </c>
      <c r="G30" s="18">
        <f t="shared" si="0"/>
        <v>4912.5239999999994</v>
      </c>
    </row>
    <row r="31" spans="1:7" s="9" customFormat="1" ht="23.25" customHeight="1" x14ac:dyDescent="0.25">
      <c r="A31" s="13">
        <v>25</v>
      </c>
      <c r="B31" s="15">
        <v>2027860</v>
      </c>
      <c r="C31" s="16" t="s">
        <v>155</v>
      </c>
      <c r="D31" s="16" t="s">
        <v>155</v>
      </c>
      <c r="E31" s="17" t="s">
        <v>12</v>
      </c>
      <c r="F31" s="18">
        <v>751</v>
      </c>
      <c r="G31" s="18">
        <f t="shared" si="0"/>
        <v>786.29699999999991</v>
      </c>
    </row>
    <row r="32" spans="1:7" s="9" customFormat="1" ht="23.25" customHeight="1" x14ac:dyDescent="0.25">
      <c r="A32" s="13">
        <v>26</v>
      </c>
      <c r="B32" s="15">
        <v>2027865</v>
      </c>
      <c r="C32" s="16" t="s">
        <v>181</v>
      </c>
      <c r="D32" s="16" t="s">
        <v>181</v>
      </c>
      <c r="E32" s="17" t="s">
        <v>12</v>
      </c>
      <c r="F32" s="18">
        <v>1255</v>
      </c>
      <c r="G32" s="18">
        <f t="shared" si="0"/>
        <v>1313.9849999999999</v>
      </c>
    </row>
    <row r="33" spans="1:7" s="9" customFormat="1" ht="23.25" customHeight="1" x14ac:dyDescent="0.25">
      <c r="A33" s="13">
        <v>27</v>
      </c>
      <c r="B33" s="15">
        <v>2027866</v>
      </c>
      <c r="C33" s="16" t="s">
        <v>180</v>
      </c>
      <c r="D33" s="16" t="s">
        <v>180</v>
      </c>
      <c r="E33" s="17" t="s">
        <v>12</v>
      </c>
      <c r="F33" s="18">
        <v>1039</v>
      </c>
      <c r="G33" s="18">
        <f t="shared" si="0"/>
        <v>1087.8329999999999</v>
      </c>
    </row>
    <row r="34" spans="1:7" s="9" customFormat="1" ht="23.25" customHeight="1" x14ac:dyDescent="0.25">
      <c r="A34" s="13">
        <v>28</v>
      </c>
      <c r="B34" s="15">
        <v>2028140</v>
      </c>
      <c r="C34" s="16" t="s">
        <v>183</v>
      </c>
      <c r="D34" s="16" t="s">
        <v>183</v>
      </c>
      <c r="E34" s="17" t="s">
        <v>12</v>
      </c>
      <c r="F34" s="18">
        <v>1651</v>
      </c>
      <c r="G34" s="18">
        <f t="shared" si="0"/>
        <v>1728.597</v>
      </c>
    </row>
    <row r="35" spans="1:7" s="9" customFormat="1" ht="23.25" customHeight="1" x14ac:dyDescent="0.25">
      <c r="A35" s="13">
        <v>29</v>
      </c>
      <c r="B35" s="15">
        <v>2028719</v>
      </c>
      <c r="C35" s="16" t="s">
        <v>97</v>
      </c>
      <c r="D35" s="16" t="s">
        <v>97</v>
      </c>
      <c r="E35" s="17" t="s">
        <v>12</v>
      </c>
      <c r="F35" s="18">
        <v>199</v>
      </c>
      <c r="G35" s="18">
        <f t="shared" si="0"/>
        <v>208.35299999999998</v>
      </c>
    </row>
    <row r="36" spans="1:7" s="9" customFormat="1" ht="23.25" customHeight="1" x14ac:dyDescent="0.25">
      <c r="A36" s="13">
        <v>30</v>
      </c>
      <c r="B36" s="15">
        <v>2028721</v>
      </c>
      <c r="C36" s="16" t="s">
        <v>48</v>
      </c>
      <c r="D36" s="16" t="s">
        <v>49</v>
      </c>
      <c r="E36" s="17" t="s">
        <v>12</v>
      </c>
      <c r="F36" s="18">
        <v>184</v>
      </c>
      <c r="G36" s="18">
        <f t="shared" si="0"/>
        <v>192.648</v>
      </c>
    </row>
    <row r="37" spans="1:7" s="9" customFormat="1" ht="23.25" customHeight="1" x14ac:dyDescent="0.25">
      <c r="A37" s="13">
        <v>31</v>
      </c>
      <c r="B37" s="15">
        <v>2028727</v>
      </c>
      <c r="C37" s="16" t="s">
        <v>225</v>
      </c>
      <c r="D37" s="16" t="s">
        <v>225</v>
      </c>
      <c r="E37" s="17" t="s">
        <v>12</v>
      </c>
      <c r="F37" s="18">
        <v>680</v>
      </c>
      <c r="G37" s="18">
        <f t="shared" si="0"/>
        <v>711.95999999999992</v>
      </c>
    </row>
    <row r="38" spans="1:7" s="9" customFormat="1" ht="23.25" customHeight="1" x14ac:dyDescent="0.25">
      <c r="A38" s="13">
        <v>32</v>
      </c>
      <c r="B38" s="15">
        <v>2028728</v>
      </c>
      <c r="C38" s="16" t="s">
        <v>229</v>
      </c>
      <c r="D38" s="16" t="s">
        <v>229</v>
      </c>
      <c r="E38" s="17" t="s">
        <v>12</v>
      </c>
      <c r="F38" s="18">
        <v>563</v>
      </c>
      <c r="G38" s="18">
        <f t="shared" si="0"/>
        <v>589.46100000000001</v>
      </c>
    </row>
    <row r="39" spans="1:7" s="9" customFormat="1" ht="23.25" customHeight="1" x14ac:dyDescent="0.25">
      <c r="A39" s="13">
        <v>33</v>
      </c>
      <c r="B39" s="15">
        <v>2029912</v>
      </c>
      <c r="C39" s="16" t="s">
        <v>61</v>
      </c>
      <c r="D39" s="16" t="s">
        <v>62</v>
      </c>
      <c r="E39" s="17" t="s">
        <v>12</v>
      </c>
      <c r="F39" s="18">
        <v>1023</v>
      </c>
      <c r="G39" s="18">
        <f t="shared" ref="G39:G70" si="1">F39*1.047</f>
        <v>1071.0809999999999</v>
      </c>
    </row>
    <row r="40" spans="1:7" s="9" customFormat="1" ht="23.25" customHeight="1" x14ac:dyDescent="0.25">
      <c r="A40" s="13">
        <v>34</v>
      </c>
      <c r="B40" s="15">
        <v>2029914</v>
      </c>
      <c r="C40" s="16" t="s">
        <v>74</v>
      </c>
      <c r="D40" s="16" t="s">
        <v>73</v>
      </c>
      <c r="E40" s="17" t="s">
        <v>12</v>
      </c>
      <c r="F40" s="18">
        <v>241</v>
      </c>
      <c r="G40" s="18">
        <f t="shared" si="1"/>
        <v>252.32699999999997</v>
      </c>
    </row>
    <row r="41" spans="1:7" s="9" customFormat="1" ht="23.25" customHeight="1" x14ac:dyDescent="0.25">
      <c r="A41" s="13">
        <v>35</v>
      </c>
      <c r="B41" s="15">
        <v>2029919</v>
      </c>
      <c r="C41" s="16" t="s">
        <v>304</v>
      </c>
      <c r="D41" s="16" t="s">
        <v>304</v>
      </c>
      <c r="E41" s="17" t="s">
        <v>12</v>
      </c>
      <c r="F41" s="18">
        <v>908</v>
      </c>
      <c r="G41" s="18">
        <f t="shared" si="1"/>
        <v>950.67599999999993</v>
      </c>
    </row>
    <row r="42" spans="1:7" s="9" customFormat="1" ht="23.25" customHeight="1" x14ac:dyDescent="0.25">
      <c r="A42" s="13">
        <v>36</v>
      </c>
      <c r="B42" s="15">
        <v>2029923</v>
      </c>
      <c r="C42" s="16" t="s">
        <v>137</v>
      </c>
      <c r="D42" s="16" t="s">
        <v>137</v>
      </c>
      <c r="E42" s="17" t="s">
        <v>12</v>
      </c>
      <c r="F42" s="18">
        <v>96</v>
      </c>
      <c r="G42" s="18">
        <f t="shared" si="1"/>
        <v>100.512</v>
      </c>
    </row>
    <row r="43" spans="1:7" s="9" customFormat="1" ht="17.25" customHeight="1" x14ac:dyDescent="0.25">
      <c r="A43" s="13">
        <v>37</v>
      </c>
      <c r="B43" s="15">
        <v>2031438</v>
      </c>
      <c r="C43" s="16" t="s">
        <v>36</v>
      </c>
      <c r="D43" s="16" t="s">
        <v>390</v>
      </c>
      <c r="E43" s="17" t="s">
        <v>12</v>
      </c>
      <c r="F43" s="18">
        <v>201</v>
      </c>
      <c r="G43" s="18">
        <f t="shared" si="1"/>
        <v>210.44699999999997</v>
      </c>
    </row>
    <row r="44" spans="1:7" s="9" customFormat="1" ht="17.25" customHeight="1" x14ac:dyDescent="0.25">
      <c r="A44" s="13">
        <v>38</v>
      </c>
      <c r="B44" s="15">
        <v>2032384</v>
      </c>
      <c r="C44" s="16" t="s">
        <v>69</v>
      </c>
      <c r="D44" s="16" t="s">
        <v>67</v>
      </c>
      <c r="E44" s="17" t="s">
        <v>12</v>
      </c>
      <c r="F44" s="18">
        <v>270</v>
      </c>
      <c r="G44" s="18">
        <f t="shared" si="1"/>
        <v>282.69</v>
      </c>
    </row>
    <row r="45" spans="1:7" s="9" customFormat="1" ht="17.25" customHeight="1" x14ac:dyDescent="0.25">
      <c r="A45" s="13">
        <v>39</v>
      </c>
      <c r="B45" s="15">
        <v>2032409</v>
      </c>
      <c r="C45" s="16" t="s">
        <v>297</v>
      </c>
      <c r="D45" s="16" t="s">
        <v>108</v>
      </c>
      <c r="E45" s="17" t="s">
        <v>12</v>
      </c>
      <c r="F45" s="18">
        <v>3301</v>
      </c>
      <c r="G45" s="18">
        <f t="shared" si="1"/>
        <v>3456.1469999999999</v>
      </c>
    </row>
    <row r="46" spans="1:7" s="9" customFormat="1" ht="17.25" customHeight="1" x14ac:dyDescent="0.25">
      <c r="A46" s="13">
        <v>40</v>
      </c>
      <c r="B46" s="15">
        <v>2032417</v>
      </c>
      <c r="C46" s="16" t="s">
        <v>298</v>
      </c>
      <c r="D46" s="16" t="s">
        <v>298</v>
      </c>
      <c r="E46" s="17" t="s">
        <v>12</v>
      </c>
      <c r="F46" s="18">
        <v>543</v>
      </c>
      <c r="G46" s="18">
        <f t="shared" si="1"/>
        <v>568.52099999999996</v>
      </c>
    </row>
    <row r="47" spans="1:7" s="9" customFormat="1" ht="17.25" customHeight="1" x14ac:dyDescent="0.25">
      <c r="A47" s="13">
        <v>41</v>
      </c>
      <c r="B47" s="15">
        <v>2032423</v>
      </c>
      <c r="C47" s="16" t="s">
        <v>127</v>
      </c>
      <c r="D47" s="16" t="s">
        <v>127</v>
      </c>
      <c r="E47" s="17" t="s">
        <v>12</v>
      </c>
      <c r="F47" s="18">
        <v>150</v>
      </c>
      <c r="G47" s="18">
        <f t="shared" si="1"/>
        <v>157.04999999999998</v>
      </c>
    </row>
    <row r="48" spans="1:7" s="9" customFormat="1" ht="23.25" customHeight="1" x14ac:dyDescent="0.25">
      <c r="A48" s="13">
        <v>42</v>
      </c>
      <c r="B48" s="15">
        <v>2032427</v>
      </c>
      <c r="C48" s="16" t="s">
        <v>148</v>
      </c>
      <c r="D48" s="16" t="s">
        <v>148</v>
      </c>
      <c r="E48" s="17" t="s">
        <v>12</v>
      </c>
      <c r="F48" s="18">
        <v>3443</v>
      </c>
      <c r="G48" s="18">
        <f t="shared" si="1"/>
        <v>3604.8209999999999</v>
      </c>
    </row>
    <row r="49" spans="1:7" s="9" customFormat="1" ht="23.25" customHeight="1" x14ac:dyDescent="0.25">
      <c r="A49" s="13">
        <v>43</v>
      </c>
      <c r="B49" s="15">
        <v>2032433</v>
      </c>
      <c r="C49" s="16" t="s">
        <v>299</v>
      </c>
      <c r="D49" s="16" t="s">
        <v>299</v>
      </c>
      <c r="E49" s="17" t="s">
        <v>12</v>
      </c>
      <c r="F49" s="18">
        <v>308</v>
      </c>
      <c r="G49" s="18">
        <f t="shared" si="1"/>
        <v>322.476</v>
      </c>
    </row>
    <row r="50" spans="1:7" s="9" customFormat="1" ht="23.25" customHeight="1" x14ac:dyDescent="0.25">
      <c r="A50" s="13">
        <v>44</v>
      </c>
      <c r="B50" s="15">
        <v>2032450</v>
      </c>
      <c r="C50" s="16" t="s">
        <v>264</v>
      </c>
      <c r="D50" s="16" t="s">
        <v>264</v>
      </c>
      <c r="E50" s="17" t="s">
        <v>12</v>
      </c>
      <c r="F50" s="18">
        <v>359</v>
      </c>
      <c r="G50" s="18">
        <f t="shared" si="1"/>
        <v>375.87299999999999</v>
      </c>
    </row>
    <row r="51" spans="1:7" s="9" customFormat="1" ht="23.25" customHeight="1" x14ac:dyDescent="0.25">
      <c r="A51" s="13">
        <v>45</v>
      </c>
      <c r="B51" s="15">
        <v>2032523</v>
      </c>
      <c r="C51" s="16" t="s">
        <v>231</v>
      </c>
      <c r="D51" s="16" t="s">
        <v>231</v>
      </c>
      <c r="E51" s="17" t="s">
        <v>12</v>
      </c>
      <c r="F51" s="18">
        <v>4054</v>
      </c>
      <c r="G51" s="18">
        <f t="shared" si="1"/>
        <v>4244.5379999999996</v>
      </c>
    </row>
    <row r="52" spans="1:7" s="9" customFormat="1" ht="23.25" customHeight="1" x14ac:dyDescent="0.25">
      <c r="A52" s="13">
        <v>46</v>
      </c>
      <c r="B52" s="15">
        <v>2032529</v>
      </c>
      <c r="C52" s="16" t="s">
        <v>227</v>
      </c>
      <c r="D52" s="16" t="s">
        <v>227</v>
      </c>
      <c r="E52" s="17" t="s">
        <v>12</v>
      </c>
      <c r="F52" s="18">
        <v>1393</v>
      </c>
      <c r="G52" s="18">
        <f t="shared" si="1"/>
        <v>1458.471</v>
      </c>
    </row>
    <row r="53" spans="1:7" s="9" customFormat="1" ht="23.25" customHeight="1" x14ac:dyDescent="0.25">
      <c r="A53" s="13">
        <v>47</v>
      </c>
      <c r="B53" s="15">
        <v>2032987</v>
      </c>
      <c r="C53" s="16" t="s">
        <v>301</v>
      </c>
      <c r="D53" s="16" t="s">
        <v>301</v>
      </c>
      <c r="E53" s="17" t="s">
        <v>12</v>
      </c>
      <c r="F53" s="18">
        <v>7787</v>
      </c>
      <c r="G53" s="18">
        <f t="shared" si="1"/>
        <v>8152.9889999999996</v>
      </c>
    </row>
    <row r="54" spans="1:7" s="9" customFormat="1" ht="23.25" customHeight="1" x14ac:dyDescent="0.25">
      <c r="A54" s="13">
        <v>48</v>
      </c>
      <c r="B54" s="15">
        <v>2034903</v>
      </c>
      <c r="C54" s="16" t="s">
        <v>302</v>
      </c>
      <c r="D54" s="16" t="s">
        <v>302</v>
      </c>
      <c r="E54" s="17" t="s">
        <v>12</v>
      </c>
      <c r="F54" s="18">
        <v>2033</v>
      </c>
      <c r="G54" s="18">
        <f t="shared" si="1"/>
        <v>2128.5509999999999</v>
      </c>
    </row>
    <row r="55" spans="1:7" s="9" customFormat="1" ht="23.25" customHeight="1" x14ac:dyDescent="0.25">
      <c r="A55" s="13">
        <v>49</v>
      </c>
      <c r="B55" s="15">
        <v>2035206</v>
      </c>
      <c r="C55" s="16" t="s">
        <v>278</v>
      </c>
      <c r="D55" s="16" t="s">
        <v>278</v>
      </c>
      <c r="E55" s="17" t="s">
        <v>12</v>
      </c>
      <c r="F55" s="18">
        <v>1231</v>
      </c>
      <c r="G55" s="18">
        <f t="shared" si="1"/>
        <v>1288.857</v>
      </c>
    </row>
    <row r="56" spans="1:7" s="9" customFormat="1" ht="23.25" customHeight="1" x14ac:dyDescent="0.25">
      <c r="A56" s="13">
        <v>50</v>
      </c>
      <c r="B56" s="15">
        <v>2035212</v>
      </c>
      <c r="C56" s="16" t="s">
        <v>151</v>
      </c>
      <c r="D56" s="16" t="s">
        <v>152</v>
      </c>
      <c r="E56" s="17" t="s">
        <v>12</v>
      </c>
      <c r="F56" s="18">
        <v>400</v>
      </c>
      <c r="G56" s="18">
        <f t="shared" si="1"/>
        <v>418.79999999999995</v>
      </c>
    </row>
    <row r="57" spans="1:7" s="9" customFormat="1" ht="23.25" customHeight="1" x14ac:dyDescent="0.25">
      <c r="A57" s="13">
        <v>51</v>
      </c>
      <c r="B57" s="15">
        <v>2035294</v>
      </c>
      <c r="C57" s="16" t="s">
        <v>285</v>
      </c>
      <c r="D57" s="16" t="s">
        <v>285</v>
      </c>
      <c r="E57" s="17" t="s">
        <v>12</v>
      </c>
      <c r="F57" s="18">
        <v>1250</v>
      </c>
      <c r="G57" s="18">
        <f t="shared" si="1"/>
        <v>1308.75</v>
      </c>
    </row>
    <row r="58" spans="1:7" s="9" customFormat="1" ht="23.25" customHeight="1" x14ac:dyDescent="0.25">
      <c r="A58" s="13">
        <v>52</v>
      </c>
      <c r="B58" s="15">
        <v>2035295</v>
      </c>
      <c r="C58" s="16" t="s">
        <v>288</v>
      </c>
      <c r="D58" s="16" t="s">
        <v>288</v>
      </c>
      <c r="E58" s="17" t="s">
        <v>12</v>
      </c>
      <c r="F58" s="18">
        <v>981</v>
      </c>
      <c r="G58" s="18">
        <f t="shared" si="1"/>
        <v>1027.107</v>
      </c>
    </row>
    <row r="59" spans="1:7" s="9" customFormat="1" ht="23.25" customHeight="1" x14ac:dyDescent="0.25">
      <c r="A59" s="13">
        <v>53</v>
      </c>
      <c r="B59" s="15">
        <v>2035302</v>
      </c>
      <c r="C59" s="16" t="s">
        <v>303</v>
      </c>
      <c r="D59" s="16" t="s">
        <v>303</v>
      </c>
      <c r="E59" s="17" t="s">
        <v>12</v>
      </c>
      <c r="F59" s="18">
        <v>467</v>
      </c>
      <c r="G59" s="18">
        <f t="shared" si="1"/>
        <v>488.94899999999996</v>
      </c>
    </row>
    <row r="60" spans="1:7" s="9" customFormat="1" ht="23.25" customHeight="1" x14ac:dyDescent="0.25">
      <c r="A60" s="13">
        <v>54</v>
      </c>
      <c r="B60" s="15">
        <v>2035303</v>
      </c>
      <c r="C60" s="16" t="s">
        <v>290</v>
      </c>
      <c r="D60" s="16" t="s">
        <v>290</v>
      </c>
      <c r="E60" s="17" t="s">
        <v>12</v>
      </c>
      <c r="F60" s="18">
        <v>599</v>
      </c>
      <c r="G60" s="18">
        <f t="shared" si="1"/>
        <v>627.15299999999991</v>
      </c>
    </row>
    <row r="61" spans="1:7" s="9" customFormat="1" ht="23.25" customHeight="1" x14ac:dyDescent="0.25">
      <c r="A61" s="13">
        <v>55</v>
      </c>
      <c r="B61" s="15">
        <v>2036776</v>
      </c>
      <c r="C61" s="16" t="s">
        <v>141</v>
      </c>
      <c r="D61" s="16" t="s">
        <v>141</v>
      </c>
      <c r="E61" s="17" t="s">
        <v>12</v>
      </c>
      <c r="F61" s="18">
        <v>517</v>
      </c>
      <c r="G61" s="18">
        <f t="shared" si="1"/>
        <v>541.29899999999998</v>
      </c>
    </row>
    <row r="62" spans="1:7" s="9" customFormat="1" ht="23.25" customHeight="1" x14ac:dyDescent="0.25">
      <c r="A62" s="13">
        <v>56</v>
      </c>
      <c r="B62" s="15">
        <v>2037737</v>
      </c>
      <c r="C62" s="16" t="s">
        <v>88</v>
      </c>
      <c r="D62" s="16" t="s">
        <v>89</v>
      </c>
      <c r="E62" s="17" t="s">
        <v>12</v>
      </c>
      <c r="F62" s="18">
        <v>398</v>
      </c>
      <c r="G62" s="18">
        <f t="shared" si="1"/>
        <v>416.70599999999996</v>
      </c>
    </row>
    <row r="63" spans="1:7" s="9" customFormat="1" ht="23.25" customHeight="1" x14ac:dyDescent="0.25">
      <c r="A63" s="13">
        <v>57</v>
      </c>
      <c r="B63" s="15">
        <v>2037738</v>
      </c>
      <c r="C63" s="16" t="s">
        <v>305</v>
      </c>
      <c r="D63" s="16" t="s">
        <v>306</v>
      </c>
      <c r="E63" s="17" t="s">
        <v>12</v>
      </c>
      <c r="F63" s="18">
        <v>4866</v>
      </c>
      <c r="G63" s="18">
        <f t="shared" si="1"/>
        <v>5094.7019999999993</v>
      </c>
    </row>
    <row r="64" spans="1:7" s="9" customFormat="1" ht="23.25" customHeight="1" x14ac:dyDescent="0.25">
      <c r="A64" s="13">
        <v>58</v>
      </c>
      <c r="B64" s="15">
        <v>2037813</v>
      </c>
      <c r="C64" s="16" t="s">
        <v>115</v>
      </c>
      <c r="D64" s="16" t="s">
        <v>115</v>
      </c>
      <c r="E64" s="17" t="s">
        <v>12</v>
      </c>
      <c r="F64" s="18">
        <v>1140</v>
      </c>
      <c r="G64" s="18">
        <f t="shared" si="1"/>
        <v>1193.58</v>
      </c>
    </row>
    <row r="65" spans="1:7" s="9" customFormat="1" ht="18.75" customHeight="1" x14ac:dyDescent="0.25">
      <c r="A65" s="13">
        <v>59</v>
      </c>
      <c r="B65" s="15">
        <v>2040675</v>
      </c>
      <c r="C65" s="16" t="s">
        <v>307</v>
      </c>
      <c r="D65" s="16" t="s">
        <v>307</v>
      </c>
      <c r="E65" s="17" t="s">
        <v>12</v>
      </c>
      <c r="F65" s="18">
        <v>806</v>
      </c>
      <c r="G65" s="18">
        <f t="shared" si="1"/>
        <v>843.88199999999995</v>
      </c>
    </row>
    <row r="66" spans="1:7" s="9" customFormat="1" ht="18.75" customHeight="1" x14ac:dyDescent="0.25">
      <c r="A66" s="13">
        <v>60</v>
      </c>
      <c r="B66" s="15">
        <v>2040676</v>
      </c>
      <c r="C66" s="16" t="s">
        <v>164</v>
      </c>
      <c r="D66" s="16" t="s">
        <v>164</v>
      </c>
      <c r="E66" s="17" t="s">
        <v>12</v>
      </c>
      <c r="F66" s="18">
        <v>964</v>
      </c>
      <c r="G66" s="18">
        <f t="shared" si="1"/>
        <v>1009.3079999999999</v>
      </c>
    </row>
    <row r="67" spans="1:7" s="9" customFormat="1" ht="18.75" customHeight="1" x14ac:dyDescent="0.25">
      <c r="A67" s="13">
        <v>61</v>
      </c>
      <c r="B67" s="15">
        <v>2041271</v>
      </c>
      <c r="C67" s="16" t="s">
        <v>224</v>
      </c>
      <c r="D67" s="16" t="s">
        <v>224</v>
      </c>
      <c r="E67" s="17" t="s">
        <v>12</v>
      </c>
      <c r="F67" s="18">
        <v>623</v>
      </c>
      <c r="G67" s="18">
        <f t="shared" si="1"/>
        <v>652.28099999999995</v>
      </c>
    </row>
    <row r="68" spans="1:7" s="9" customFormat="1" ht="23.25" customHeight="1" x14ac:dyDescent="0.25">
      <c r="A68" s="13">
        <v>62</v>
      </c>
      <c r="B68" s="15">
        <v>2042577</v>
      </c>
      <c r="C68" s="16" t="s">
        <v>153</v>
      </c>
      <c r="D68" s="16" t="s">
        <v>154</v>
      </c>
      <c r="E68" s="17" t="s">
        <v>12</v>
      </c>
      <c r="F68" s="18">
        <v>520</v>
      </c>
      <c r="G68" s="18">
        <f t="shared" si="1"/>
        <v>544.43999999999994</v>
      </c>
    </row>
    <row r="69" spans="1:7" s="9" customFormat="1" ht="20.25" customHeight="1" x14ac:dyDescent="0.25">
      <c r="A69" s="13">
        <v>63</v>
      </c>
      <c r="B69" s="15">
        <v>2042600</v>
      </c>
      <c r="C69" s="16" t="s">
        <v>266</v>
      </c>
      <c r="D69" s="16" t="s">
        <v>267</v>
      </c>
      <c r="E69" s="17" t="s">
        <v>12</v>
      </c>
      <c r="F69" s="18">
        <v>250</v>
      </c>
      <c r="G69" s="18">
        <f t="shared" si="1"/>
        <v>261.75</v>
      </c>
    </row>
    <row r="70" spans="1:7" s="9" customFormat="1" ht="20.25" customHeight="1" x14ac:dyDescent="0.25">
      <c r="A70" s="13">
        <v>64</v>
      </c>
      <c r="B70" s="15">
        <v>2046315</v>
      </c>
      <c r="C70" s="16" t="s">
        <v>309</v>
      </c>
      <c r="D70" s="16" t="s">
        <v>309</v>
      </c>
      <c r="E70" s="17" t="s">
        <v>12</v>
      </c>
      <c r="F70" s="18">
        <v>578</v>
      </c>
      <c r="G70" s="18">
        <f t="shared" si="1"/>
        <v>605.16599999999994</v>
      </c>
    </row>
    <row r="71" spans="1:7" s="9" customFormat="1" ht="18" customHeight="1" x14ac:dyDescent="0.25">
      <c r="A71" s="13">
        <v>65</v>
      </c>
      <c r="B71" s="15">
        <v>2053489</v>
      </c>
      <c r="C71" s="16" t="s">
        <v>314</v>
      </c>
      <c r="D71" s="16" t="s">
        <v>314</v>
      </c>
      <c r="E71" s="17" t="s">
        <v>12</v>
      </c>
      <c r="F71" s="18">
        <v>1862</v>
      </c>
      <c r="G71" s="18">
        <f t="shared" ref="G71:G102" si="2">F71*1.047</f>
        <v>1949.5139999999999</v>
      </c>
    </row>
    <row r="72" spans="1:7" s="9" customFormat="1" ht="23.25" customHeight="1" x14ac:dyDescent="0.25">
      <c r="A72" s="13">
        <v>66</v>
      </c>
      <c r="B72" s="15">
        <v>2053490</v>
      </c>
      <c r="C72" s="16" t="s">
        <v>275</v>
      </c>
      <c r="D72" s="16" t="s">
        <v>275</v>
      </c>
      <c r="E72" s="17" t="s">
        <v>12</v>
      </c>
      <c r="F72" s="18">
        <v>938</v>
      </c>
      <c r="G72" s="18">
        <f t="shared" si="2"/>
        <v>982.0859999999999</v>
      </c>
    </row>
    <row r="73" spans="1:7" s="9" customFormat="1" ht="16.5" customHeight="1" x14ac:dyDescent="0.25">
      <c r="A73" s="13">
        <v>67</v>
      </c>
      <c r="B73" s="15">
        <v>2055262</v>
      </c>
      <c r="C73" s="16" t="s">
        <v>60</v>
      </c>
      <c r="D73" s="16" t="s">
        <v>59</v>
      </c>
      <c r="E73" s="17" t="s">
        <v>12</v>
      </c>
      <c r="F73" s="18">
        <v>716</v>
      </c>
      <c r="G73" s="18">
        <f t="shared" si="2"/>
        <v>749.65199999999993</v>
      </c>
    </row>
    <row r="74" spans="1:7" s="9" customFormat="1" ht="21.75" customHeight="1" x14ac:dyDescent="0.25">
      <c r="A74" s="13">
        <v>68</v>
      </c>
      <c r="B74" s="15">
        <v>2064056</v>
      </c>
      <c r="C74" s="16" t="s">
        <v>186</v>
      </c>
      <c r="D74" s="16" t="s">
        <v>186</v>
      </c>
      <c r="E74" s="17" t="s">
        <v>12</v>
      </c>
      <c r="F74" s="18">
        <v>315</v>
      </c>
      <c r="G74" s="18">
        <f t="shared" si="2"/>
        <v>329.80499999999995</v>
      </c>
    </row>
    <row r="75" spans="1:7" s="9" customFormat="1" ht="23.25" customHeight="1" x14ac:dyDescent="0.25">
      <c r="A75" s="13">
        <v>69</v>
      </c>
      <c r="B75" s="15">
        <v>2064057</v>
      </c>
      <c r="C75" s="16" t="s">
        <v>185</v>
      </c>
      <c r="D75" s="16" t="s">
        <v>185</v>
      </c>
      <c r="E75" s="17" t="s">
        <v>12</v>
      </c>
      <c r="F75" s="18">
        <v>224</v>
      </c>
      <c r="G75" s="18">
        <f t="shared" si="2"/>
        <v>234.52799999999999</v>
      </c>
    </row>
    <row r="76" spans="1:7" s="9" customFormat="1" ht="23.25" customHeight="1" x14ac:dyDescent="0.25">
      <c r="A76" s="13">
        <v>70</v>
      </c>
      <c r="B76" s="15">
        <v>2064058</v>
      </c>
      <c r="C76" s="16" t="s">
        <v>188</v>
      </c>
      <c r="D76" s="16" t="s">
        <v>188</v>
      </c>
      <c r="E76" s="17" t="s">
        <v>12</v>
      </c>
      <c r="F76" s="18">
        <v>634</v>
      </c>
      <c r="G76" s="18">
        <f t="shared" si="2"/>
        <v>663.798</v>
      </c>
    </row>
    <row r="77" spans="1:7" s="9" customFormat="1" ht="23.25" customHeight="1" x14ac:dyDescent="0.25">
      <c r="A77" s="13">
        <v>71</v>
      </c>
      <c r="B77" s="15">
        <v>2064239</v>
      </c>
      <c r="C77" s="16" t="s">
        <v>274</v>
      </c>
      <c r="D77" s="16" t="s">
        <v>274</v>
      </c>
      <c r="E77" s="17" t="s">
        <v>12</v>
      </c>
      <c r="F77" s="18">
        <v>1806</v>
      </c>
      <c r="G77" s="18">
        <f t="shared" si="2"/>
        <v>1890.8819999999998</v>
      </c>
    </row>
    <row r="78" spans="1:7" s="9" customFormat="1" ht="23.25" customHeight="1" x14ac:dyDescent="0.25">
      <c r="A78" s="13">
        <v>72</v>
      </c>
      <c r="B78" s="15">
        <v>2064844</v>
      </c>
      <c r="C78" s="16" t="s">
        <v>108</v>
      </c>
      <c r="D78" s="16" t="s">
        <v>108</v>
      </c>
      <c r="E78" s="17" t="s">
        <v>12</v>
      </c>
      <c r="F78" s="18">
        <v>3301</v>
      </c>
      <c r="G78" s="18">
        <f t="shared" si="2"/>
        <v>3456.1469999999999</v>
      </c>
    </row>
    <row r="79" spans="1:7" s="9" customFormat="1" ht="23.25" customHeight="1" x14ac:dyDescent="0.25">
      <c r="A79" s="13">
        <v>73</v>
      </c>
      <c r="B79" s="15">
        <v>2064857</v>
      </c>
      <c r="C79" s="16" t="s">
        <v>273</v>
      </c>
      <c r="D79" s="16" t="s">
        <v>273</v>
      </c>
      <c r="E79" s="17" t="s">
        <v>12</v>
      </c>
      <c r="F79" s="18">
        <v>1568</v>
      </c>
      <c r="G79" s="18">
        <f t="shared" si="2"/>
        <v>1641.6959999999999</v>
      </c>
    </row>
    <row r="80" spans="1:7" s="9" customFormat="1" ht="23.25" customHeight="1" x14ac:dyDescent="0.25">
      <c r="A80" s="13">
        <v>74</v>
      </c>
      <c r="B80" s="15">
        <v>2064860</v>
      </c>
      <c r="C80" s="16" t="s">
        <v>80</v>
      </c>
      <c r="D80" s="16" t="s">
        <v>79</v>
      </c>
      <c r="E80" s="17" t="s">
        <v>12</v>
      </c>
      <c r="F80" s="18">
        <v>435</v>
      </c>
      <c r="G80" s="18">
        <f t="shared" si="2"/>
        <v>455.44499999999999</v>
      </c>
    </row>
    <row r="81" spans="1:7" s="9" customFormat="1" ht="23.25" customHeight="1" x14ac:dyDescent="0.25">
      <c r="A81" s="13">
        <v>75</v>
      </c>
      <c r="B81" s="15">
        <v>2064966</v>
      </c>
      <c r="C81" s="16" t="s">
        <v>179</v>
      </c>
      <c r="D81" s="16" t="s">
        <v>179</v>
      </c>
      <c r="E81" s="17" t="s">
        <v>12</v>
      </c>
      <c r="F81" s="18">
        <v>207</v>
      </c>
      <c r="G81" s="18">
        <f t="shared" si="2"/>
        <v>216.72899999999998</v>
      </c>
    </row>
    <row r="82" spans="1:7" s="9" customFormat="1" ht="23.25" customHeight="1" x14ac:dyDescent="0.25">
      <c r="A82" s="13">
        <v>76</v>
      </c>
      <c r="B82" s="15">
        <v>2065224</v>
      </c>
      <c r="C82" s="16" t="s">
        <v>147</v>
      </c>
      <c r="D82" s="16" t="s">
        <v>147</v>
      </c>
      <c r="E82" s="17" t="s">
        <v>12</v>
      </c>
      <c r="F82" s="18">
        <v>426</v>
      </c>
      <c r="G82" s="18">
        <f t="shared" si="2"/>
        <v>446.02199999999999</v>
      </c>
    </row>
    <row r="83" spans="1:7" s="9" customFormat="1" ht="23.25" customHeight="1" x14ac:dyDescent="0.25">
      <c r="A83" s="13">
        <v>77</v>
      </c>
      <c r="B83" s="15">
        <v>2065692</v>
      </c>
      <c r="C83" s="16" t="s">
        <v>322</v>
      </c>
      <c r="D83" s="16" t="s">
        <v>322</v>
      </c>
      <c r="E83" s="17" t="s">
        <v>12</v>
      </c>
      <c r="F83" s="18">
        <v>913</v>
      </c>
      <c r="G83" s="18">
        <f t="shared" si="2"/>
        <v>955.91099999999994</v>
      </c>
    </row>
    <row r="84" spans="1:7" s="9" customFormat="1" ht="23.25" customHeight="1" x14ac:dyDescent="0.25">
      <c r="A84" s="13">
        <v>78</v>
      </c>
      <c r="B84" s="15">
        <v>2066528</v>
      </c>
      <c r="C84" s="16" t="s">
        <v>323</v>
      </c>
      <c r="D84" s="16" t="s">
        <v>185</v>
      </c>
      <c r="E84" s="17" t="s">
        <v>12</v>
      </c>
      <c r="F84" s="18">
        <v>224</v>
      </c>
      <c r="G84" s="18">
        <f t="shared" si="2"/>
        <v>234.52799999999999</v>
      </c>
    </row>
    <row r="85" spans="1:7" s="9" customFormat="1" ht="18" customHeight="1" x14ac:dyDescent="0.25">
      <c r="A85" s="13">
        <v>79</v>
      </c>
      <c r="B85" s="15">
        <v>2069203</v>
      </c>
      <c r="C85" s="16" t="s">
        <v>98</v>
      </c>
      <c r="D85" s="16" t="s">
        <v>98</v>
      </c>
      <c r="E85" s="17" t="s">
        <v>12</v>
      </c>
      <c r="F85" s="18">
        <v>241</v>
      </c>
      <c r="G85" s="18">
        <f t="shared" si="2"/>
        <v>252.32699999999997</v>
      </c>
    </row>
    <row r="86" spans="1:7" s="9" customFormat="1" ht="18" customHeight="1" x14ac:dyDescent="0.25">
      <c r="A86" s="13">
        <v>80</v>
      </c>
      <c r="B86" s="15">
        <v>2069206</v>
      </c>
      <c r="C86" s="16" t="s">
        <v>325</v>
      </c>
      <c r="D86" s="16" t="s">
        <v>325</v>
      </c>
      <c r="E86" s="17" t="s">
        <v>12</v>
      </c>
      <c r="F86" s="18">
        <v>455</v>
      </c>
      <c r="G86" s="18">
        <f t="shared" si="2"/>
        <v>476.38499999999999</v>
      </c>
    </row>
    <row r="87" spans="1:7" s="9" customFormat="1" ht="18" customHeight="1" x14ac:dyDescent="0.25">
      <c r="A87" s="13">
        <v>81</v>
      </c>
      <c r="B87" s="15">
        <v>2069222</v>
      </c>
      <c r="C87" s="16" t="s">
        <v>329</v>
      </c>
      <c r="D87" s="16" t="s">
        <v>329</v>
      </c>
      <c r="E87" s="17" t="s">
        <v>12</v>
      </c>
      <c r="F87" s="18">
        <v>352</v>
      </c>
      <c r="G87" s="18">
        <f t="shared" si="2"/>
        <v>368.54399999999998</v>
      </c>
    </row>
    <row r="88" spans="1:7" s="9" customFormat="1" ht="18" customHeight="1" x14ac:dyDescent="0.25">
      <c r="A88" s="13">
        <v>82</v>
      </c>
      <c r="B88" s="15">
        <v>2069266</v>
      </c>
      <c r="C88" s="16" t="s">
        <v>131</v>
      </c>
      <c r="D88" s="16" t="s">
        <v>131</v>
      </c>
      <c r="E88" s="17" t="s">
        <v>12</v>
      </c>
      <c r="F88" s="18">
        <v>266</v>
      </c>
      <c r="G88" s="18">
        <f t="shared" si="2"/>
        <v>278.50200000000001</v>
      </c>
    </row>
    <row r="89" spans="1:7" s="9" customFormat="1" ht="18" customHeight="1" x14ac:dyDescent="0.25">
      <c r="A89" s="13">
        <v>83</v>
      </c>
      <c r="B89" s="15">
        <v>2069305</v>
      </c>
      <c r="C89" s="16" t="s">
        <v>84</v>
      </c>
      <c r="D89" s="16" t="s">
        <v>83</v>
      </c>
      <c r="E89" s="17" t="s">
        <v>12</v>
      </c>
      <c r="F89" s="18">
        <v>654</v>
      </c>
      <c r="G89" s="18">
        <f t="shared" si="2"/>
        <v>684.73799999999994</v>
      </c>
    </row>
    <row r="90" spans="1:7" s="9" customFormat="1" ht="18" customHeight="1" x14ac:dyDescent="0.25">
      <c r="A90" s="13">
        <v>84</v>
      </c>
      <c r="B90" s="15">
        <v>2072123</v>
      </c>
      <c r="C90" s="16" t="s">
        <v>117</v>
      </c>
      <c r="D90" s="16" t="s">
        <v>117</v>
      </c>
      <c r="E90" s="17" t="s">
        <v>12</v>
      </c>
      <c r="F90" s="18">
        <v>1140</v>
      </c>
      <c r="G90" s="18">
        <f t="shared" si="2"/>
        <v>1193.58</v>
      </c>
    </row>
    <row r="91" spans="1:7" s="9" customFormat="1" ht="24" customHeight="1" x14ac:dyDescent="0.25">
      <c r="A91" s="13">
        <v>85</v>
      </c>
      <c r="B91" s="15">
        <v>2072797</v>
      </c>
      <c r="C91" s="16" t="s">
        <v>29</v>
      </c>
      <c r="D91" s="16" t="s">
        <v>30</v>
      </c>
      <c r="E91" s="17" t="s">
        <v>12</v>
      </c>
      <c r="F91" s="18">
        <v>1879</v>
      </c>
      <c r="G91" s="18">
        <f t="shared" si="2"/>
        <v>1967.3129999999999</v>
      </c>
    </row>
    <row r="92" spans="1:7" s="9" customFormat="1" ht="26.25" customHeight="1" x14ac:dyDescent="0.25">
      <c r="A92" s="13">
        <v>86</v>
      </c>
      <c r="B92" s="15">
        <v>2074915</v>
      </c>
      <c r="C92" s="16" t="s">
        <v>408</v>
      </c>
      <c r="D92" s="16" t="s">
        <v>409</v>
      </c>
      <c r="E92" s="17" t="s">
        <v>12</v>
      </c>
      <c r="F92" s="18">
        <v>2503</v>
      </c>
      <c r="G92" s="18">
        <f t="shared" si="2"/>
        <v>2620.6409999999996</v>
      </c>
    </row>
    <row r="93" spans="1:7" s="9" customFormat="1" ht="26.25" customHeight="1" x14ac:dyDescent="0.25">
      <c r="A93" s="13">
        <v>87</v>
      </c>
      <c r="B93" s="15">
        <v>2076252</v>
      </c>
      <c r="C93" s="16" t="s">
        <v>248</v>
      </c>
      <c r="D93" s="16" t="s">
        <v>248</v>
      </c>
      <c r="E93" s="17" t="s">
        <v>249</v>
      </c>
      <c r="F93" s="18">
        <v>969</v>
      </c>
      <c r="G93" s="18">
        <f t="shared" si="2"/>
        <v>1014.5429999999999</v>
      </c>
    </row>
    <row r="94" spans="1:7" s="9" customFormat="1" ht="26.25" customHeight="1" x14ac:dyDescent="0.25">
      <c r="A94" s="13">
        <v>88</v>
      </c>
      <c r="B94" s="15">
        <v>2081318</v>
      </c>
      <c r="C94" s="16" t="s">
        <v>144</v>
      </c>
      <c r="D94" s="16" t="s">
        <v>144</v>
      </c>
      <c r="E94" s="17" t="s">
        <v>12</v>
      </c>
      <c r="F94" s="18">
        <v>112</v>
      </c>
      <c r="G94" s="18">
        <f t="shared" si="2"/>
        <v>117.264</v>
      </c>
    </row>
    <row r="95" spans="1:7" s="9" customFormat="1" ht="26.25" customHeight="1" x14ac:dyDescent="0.25">
      <c r="A95" s="13">
        <v>89</v>
      </c>
      <c r="B95" s="15">
        <v>2089520</v>
      </c>
      <c r="C95" s="16" t="s">
        <v>257</v>
      </c>
      <c r="D95" s="16" t="s">
        <v>257</v>
      </c>
      <c r="E95" s="17" t="s">
        <v>249</v>
      </c>
      <c r="F95" s="18">
        <v>519</v>
      </c>
      <c r="G95" s="18">
        <f t="shared" si="2"/>
        <v>543.39299999999992</v>
      </c>
    </row>
    <row r="96" spans="1:7" s="9" customFormat="1" ht="27" customHeight="1" x14ac:dyDescent="0.25">
      <c r="A96" s="13">
        <v>90</v>
      </c>
      <c r="B96" s="15">
        <v>2102969</v>
      </c>
      <c r="C96" s="16" t="s">
        <v>247</v>
      </c>
      <c r="D96" s="16" t="s">
        <v>453</v>
      </c>
      <c r="E96" s="17" t="s">
        <v>12</v>
      </c>
      <c r="F96" s="18">
        <v>1168</v>
      </c>
      <c r="G96" s="18">
        <f t="shared" si="2"/>
        <v>1222.896</v>
      </c>
    </row>
    <row r="97" spans="1:7" s="9" customFormat="1" ht="24.75" customHeight="1" x14ac:dyDescent="0.25">
      <c r="A97" s="13">
        <v>91</v>
      </c>
      <c r="B97" s="15">
        <v>2104607</v>
      </c>
      <c r="C97" s="16" t="s">
        <v>145</v>
      </c>
      <c r="D97" s="16" t="s">
        <v>145</v>
      </c>
      <c r="E97" s="17" t="s">
        <v>12</v>
      </c>
      <c r="F97" s="18">
        <v>236</v>
      </c>
      <c r="G97" s="18">
        <f t="shared" si="2"/>
        <v>247.09199999999998</v>
      </c>
    </row>
    <row r="98" spans="1:7" s="9" customFormat="1" ht="24.75" customHeight="1" x14ac:dyDescent="0.25">
      <c r="A98" s="13">
        <v>92</v>
      </c>
      <c r="B98" s="15">
        <v>2113171</v>
      </c>
      <c r="C98" s="16" t="s">
        <v>240</v>
      </c>
      <c r="D98" s="16" t="s">
        <v>241</v>
      </c>
      <c r="E98" s="17" t="s">
        <v>12</v>
      </c>
      <c r="F98" s="18">
        <v>1379</v>
      </c>
      <c r="G98" s="18">
        <f t="shared" si="2"/>
        <v>1443.8129999999999</v>
      </c>
    </row>
    <row r="99" spans="1:7" s="9" customFormat="1" ht="24.75" customHeight="1" x14ac:dyDescent="0.25">
      <c r="A99" s="13">
        <v>93</v>
      </c>
      <c r="B99" s="15">
        <v>2113174</v>
      </c>
      <c r="C99" s="16" t="s">
        <v>126</v>
      </c>
      <c r="D99" s="16" t="s">
        <v>454</v>
      </c>
      <c r="E99" s="17" t="s">
        <v>12</v>
      </c>
      <c r="F99" s="18">
        <v>142</v>
      </c>
      <c r="G99" s="18">
        <f t="shared" si="2"/>
        <v>148.67399999999998</v>
      </c>
    </row>
    <row r="100" spans="1:7" s="9" customFormat="1" ht="24.75" customHeight="1" x14ac:dyDescent="0.25">
      <c r="A100" s="13">
        <v>94</v>
      </c>
      <c r="B100" s="15">
        <v>2114882</v>
      </c>
      <c r="C100" s="16" t="s">
        <v>286</v>
      </c>
      <c r="D100" s="16" t="s">
        <v>286</v>
      </c>
      <c r="E100" s="17" t="s">
        <v>12</v>
      </c>
      <c r="F100" s="18">
        <v>485</v>
      </c>
      <c r="G100" s="18">
        <f t="shared" si="2"/>
        <v>507.79499999999996</v>
      </c>
    </row>
    <row r="101" spans="1:7" s="9" customFormat="1" ht="24.75" customHeight="1" x14ac:dyDescent="0.25">
      <c r="A101" s="13">
        <v>95</v>
      </c>
      <c r="B101" s="15">
        <v>2115171</v>
      </c>
      <c r="C101" s="16" t="s">
        <v>135</v>
      </c>
      <c r="D101" s="16" t="s">
        <v>135</v>
      </c>
      <c r="E101" s="17" t="s">
        <v>12</v>
      </c>
      <c r="F101" s="18">
        <v>85</v>
      </c>
      <c r="G101" s="18">
        <f t="shared" si="2"/>
        <v>88.99499999999999</v>
      </c>
    </row>
    <row r="102" spans="1:7" s="9" customFormat="1" ht="24.75" customHeight="1" x14ac:dyDescent="0.25">
      <c r="A102" s="13">
        <v>96</v>
      </c>
      <c r="B102" s="15">
        <v>2116904</v>
      </c>
      <c r="C102" s="16" t="s">
        <v>255</v>
      </c>
      <c r="D102" s="16" t="s">
        <v>255</v>
      </c>
      <c r="E102" s="17" t="s">
        <v>249</v>
      </c>
      <c r="F102" s="18">
        <v>355</v>
      </c>
      <c r="G102" s="18">
        <f t="shared" si="2"/>
        <v>371.685</v>
      </c>
    </row>
    <row r="103" spans="1:7" s="9" customFormat="1" ht="24.75" customHeight="1" x14ac:dyDescent="0.25">
      <c r="A103" s="13">
        <v>97</v>
      </c>
      <c r="B103" s="15">
        <v>2116947</v>
      </c>
      <c r="C103" s="16" t="s">
        <v>407</v>
      </c>
      <c r="D103" s="16" t="s">
        <v>407</v>
      </c>
      <c r="E103" s="17" t="s">
        <v>12</v>
      </c>
      <c r="F103" s="18">
        <v>430</v>
      </c>
      <c r="G103" s="18">
        <f t="shared" ref="G103:G134" si="3">F103*1.047</f>
        <v>450.21</v>
      </c>
    </row>
    <row r="104" spans="1:7" s="9" customFormat="1" ht="23.25" customHeight="1" x14ac:dyDescent="0.25">
      <c r="A104" s="13">
        <v>98</v>
      </c>
      <c r="B104" s="15">
        <v>2116980</v>
      </c>
      <c r="C104" s="16" t="s">
        <v>269</v>
      </c>
      <c r="D104" s="16" t="s">
        <v>269</v>
      </c>
      <c r="E104" s="17" t="s">
        <v>12</v>
      </c>
      <c r="F104" s="18">
        <v>378</v>
      </c>
      <c r="G104" s="18">
        <f t="shared" si="3"/>
        <v>395.76599999999996</v>
      </c>
    </row>
    <row r="105" spans="1:7" s="9" customFormat="1" ht="23.25" customHeight="1" x14ac:dyDescent="0.25">
      <c r="A105" s="13">
        <v>99</v>
      </c>
      <c r="B105" s="15">
        <v>2117037</v>
      </c>
      <c r="C105" s="16" t="s">
        <v>35</v>
      </c>
      <c r="D105" s="16" t="s">
        <v>36</v>
      </c>
      <c r="E105" s="17" t="s">
        <v>12</v>
      </c>
      <c r="F105" s="18">
        <v>201</v>
      </c>
      <c r="G105" s="18">
        <f t="shared" si="3"/>
        <v>210.44699999999997</v>
      </c>
    </row>
    <row r="106" spans="1:7" s="9" customFormat="1" ht="23.25" customHeight="1" x14ac:dyDescent="0.25">
      <c r="A106" s="13">
        <v>100</v>
      </c>
      <c r="B106" s="15">
        <v>2117039</v>
      </c>
      <c r="C106" s="16" t="s">
        <v>37</v>
      </c>
      <c r="D106" s="16" t="s">
        <v>38</v>
      </c>
      <c r="E106" s="17" t="s">
        <v>12</v>
      </c>
      <c r="F106" s="18">
        <v>272</v>
      </c>
      <c r="G106" s="18">
        <f t="shared" si="3"/>
        <v>284.78399999999999</v>
      </c>
    </row>
    <row r="107" spans="1:7" s="9" customFormat="1" ht="23.25" customHeight="1" x14ac:dyDescent="0.25">
      <c r="A107" s="13">
        <v>101</v>
      </c>
      <c r="B107" s="15">
        <v>2120569</v>
      </c>
      <c r="C107" s="16" t="s">
        <v>47</v>
      </c>
      <c r="D107" s="16" t="s">
        <v>48</v>
      </c>
      <c r="E107" s="17" t="s">
        <v>12</v>
      </c>
      <c r="F107" s="18">
        <v>184</v>
      </c>
      <c r="G107" s="18">
        <f t="shared" si="3"/>
        <v>192.648</v>
      </c>
    </row>
    <row r="108" spans="1:7" s="9" customFormat="1" ht="23.25" customHeight="1" x14ac:dyDescent="0.25">
      <c r="A108" s="13">
        <v>102</v>
      </c>
      <c r="B108" s="15">
        <v>2120570</v>
      </c>
      <c r="C108" s="16" t="s">
        <v>103</v>
      </c>
      <c r="D108" s="16" t="s">
        <v>104</v>
      </c>
      <c r="E108" s="17" t="s">
        <v>12</v>
      </c>
      <c r="F108" s="18">
        <v>1106</v>
      </c>
      <c r="G108" s="18">
        <f t="shared" si="3"/>
        <v>1157.982</v>
      </c>
    </row>
    <row r="109" spans="1:7" s="9" customFormat="1" ht="23.25" customHeight="1" x14ac:dyDescent="0.25">
      <c r="A109" s="13">
        <v>103</v>
      </c>
      <c r="B109" s="15">
        <v>2120579</v>
      </c>
      <c r="C109" s="16" t="s">
        <v>105</v>
      </c>
      <c r="D109" s="16" t="s">
        <v>106</v>
      </c>
      <c r="E109" s="17" t="s">
        <v>12</v>
      </c>
      <c r="F109" s="18">
        <v>892</v>
      </c>
      <c r="G109" s="18">
        <f t="shared" si="3"/>
        <v>933.92399999999998</v>
      </c>
    </row>
    <row r="110" spans="1:7" s="9" customFormat="1" ht="23.25" customHeight="1" x14ac:dyDescent="0.25">
      <c r="A110" s="13">
        <v>104</v>
      </c>
      <c r="B110" s="15">
        <v>2120617</v>
      </c>
      <c r="C110" s="16" t="s">
        <v>270</v>
      </c>
      <c r="D110" s="16" t="s">
        <v>270</v>
      </c>
      <c r="E110" s="17" t="s">
        <v>12</v>
      </c>
      <c r="F110" s="18">
        <v>682</v>
      </c>
      <c r="G110" s="18">
        <f t="shared" si="3"/>
        <v>714.05399999999997</v>
      </c>
    </row>
    <row r="111" spans="1:7" s="9" customFormat="1" ht="23.25" customHeight="1" x14ac:dyDescent="0.25">
      <c r="A111" s="13">
        <v>105</v>
      </c>
      <c r="B111" s="15">
        <v>2120871</v>
      </c>
      <c r="C111" s="16" t="s">
        <v>371</v>
      </c>
      <c r="D111" s="16" t="s">
        <v>371</v>
      </c>
      <c r="E111" s="17" t="s">
        <v>12</v>
      </c>
      <c r="F111" s="18">
        <v>33341</v>
      </c>
      <c r="G111" s="18">
        <f t="shared" si="3"/>
        <v>34908.026999999995</v>
      </c>
    </row>
    <row r="112" spans="1:7" s="9" customFormat="1" ht="23.25" customHeight="1" x14ac:dyDescent="0.25">
      <c r="A112" s="13">
        <v>106</v>
      </c>
      <c r="B112" s="15">
        <v>2124987</v>
      </c>
      <c r="C112" s="16" t="s">
        <v>13</v>
      </c>
      <c r="D112" s="16" t="s">
        <v>13</v>
      </c>
      <c r="E112" s="17" t="s">
        <v>12</v>
      </c>
      <c r="F112" s="18">
        <v>200</v>
      </c>
      <c r="G112" s="18">
        <f t="shared" si="3"/>
        <v>209.39999999999998</v>
      </c>
    </row>
    <row r="113" spans="1:7" s="9" customFormat="1" ht="23.25" customHeight="1" x14ac:dyDescent="0.25">
      <c r="A113" s="13">
        <v>107</v>
      </c>
      <c r="B113" s="15">
        <v>2216027</v>
      </c>
      <c r="C113" s="16" t="s">
        <v>170</v>
      </c>
      <c r="D113" s="16" t="s">
        <v>169</v>
      </c>
      <c r="E113" s="17" t="s">
        <v>12</v>
      </c>
      <c r="F113" s="18">
        <v>3818</v>
      </c>
      <c r="G113" s="18">
        <f t="shared" si="3"/>
        <v>3997.4459999999999</v>
      </c>
    </row>
    <row r="114" spans="1:7" s="9" customFormat="1" ht="23.25" customHeight="1" x14ac:dyDescent="0.25">
      <c r="A114" s="13">
        <v>108</v>
      </c>
      <c r="B114" s="15">
        <v>2216032</v>
      </c>
      <c r="C114" s="16" t="s">
        <v>165</v>
      </c>
      <c r="D114" s="16" t="s">
        <v>166</v>
      </c>
      <c r="E114" s="17" t="s">
        <v>12</v>
      </c>
      <c r="F114" s="18">
        <v>2861</v>
      </c>
      <c r="G114" s="18">
        <f t="shared" si="3"/>
        <v>2995.4669999999996</v>
      </c>
    </row>
    <row r="115" spans="1:7" s="9" customFormat="1" ht="23.25" customHeight="1" x14ac:dyDescent="0.25">
      <c r="A115" s="13">
        <v>109</v>
      </c>
      <c r="B115" s="15">
        <v>2216616</v>
      </c>
      <c r="C115" s="16" t="s">
        <v>376</v>
      </c>
      <c r="D115" s="16" t="s">
        <v>376</v>
      </c>
      <c r="E115" s="17" t="s">
        <v>12</v>
      </c>
      <c r="F115" s="18">
        <v>813</v>
      </c>
      <c r="G115" s="18">
        <f t="shared" si="3"/>
        <v>851.2109999999999</v>
      </c>
    </row>
    <row r="116" spans="1:7" s="9" customFormat="1" ht="23.25" customHeight="1" x14ac:dyDescent="0.25">
      <c r="A116" s="13">
        <v>110</v>
      </c>
      <c r="B116" s="15">
        <v>2216618</v>
      </c>
      <c r="C116" s="16" t="s">
        <v>228</v>
      </c>
      <c r="D116" s="16" t="s">
        <v>228</v>
      </c>
      <c r="E116" s="17" t="s">
        <v>12</v>
      </c>
      <c r="F116" s="18">
        <v>599</v>
      </c>
      <c r="G116" s="18">
        <f t="shared" si="3"/>
        <v>627.15299999999991</v>
      </c>
    </row>
    <row r="117" spans="1:7" s="9" customFormat="1" ht="23.25" customHeight="1" x14ac:dyDescent="0.25">
      <c r="A117" s="13">
        <v>111</v>
      </c>
      <c r="B117" s="15">
        <v>2216926</v>
      </c>
      <c r="C117" s="16" t="s">
        <v>128</v>
      </c>
      <c r="D117" s="16" t="s">
        <v>128</v>
      </c>
      <c r="E117" s="17" t="s">
        <v>12</v>
      </c>
      <c r="F117" s="18">
        <v>150</v>
      </c>
      <c r="G117" s="18">
        <f t="shared" si="3"/>
        <v>157.04999999999998</v>
      </c>
    </row>
    <row r="118" spans="1:7" s="9" customFormat="1" ht="23.25" customHeight="1" x14ac:dyDescent="0.25">
      <c r="A118" s="13">
        <v>112</v>
      </c>
      <c r="B118" s="15">
        <v>2216955</v>
      </c>
      <c r="C118" s="16" t="s">
        <v>232</v>
      </c>
      <c r="D118" s="16" t="s">
        <v>232</v>
      </c>
      <c r="E118" s="17" t="s">
        <v>12</v>
      </c>
      <c r="F118" s="18">
        <v>2228</v>
      </c>
      <c r="G118" s="18">
        <f t="shared" si="3"/>
        <v>2332.7159999999999</v>
      </c>
    </row>
    <row r="119" spans="1:7" s="9" customFormat="1" ht="23.25" customHeight="1" x14ac:dyDescent="0.25">
      <c r="A119" s="13">
        <v>113</v>
      </c>
      <c r="B119" s="15">
        <v>2219052</v>
      </c>
      <c r="C119" s="16" t="s">
        <v>281</v>
      </c>
      <c r="D119" s="16" t="s">
        <v>281</v>
      </c>
      <c r="E119" s="17" t="s">
        <v>12</v>
      </c>
      <c r="F119" s="18">
        <v>779</v>
      </c>
      <c r="G119" s="18">
        <f t="shared" si="3"/>
        <v>815.61299999999994</v>
      </c>
    </row>
    <row r="120" spans="1:7" s="9" customFormat="1" ht="23.25" customHeight="1" x14ac:dyDescent="0.25">
      <c r="A120" s="13">
        <v>114</v>
      </c>
      <c r="B120" s="15">
        <v>2219055</v>
      </c>
      <c r="C120" s="16" t="s">
        <v>150</v>
      </c>
      <c r="D120" s="16" t="s">
        <v>150</v>
      </c>
      <c r="E120" s="17" t="s">
        <v>12</v>
      </c>
      <c r="F120" s="18">
        <v>941</v>
      </c>
      <c r="G120" s="18">
        <f t="shared" si="3"/>
        <v>985.22699999999998</v>
      </c>
    </row>
    <row r="121" spans="1:7" s="9" customFormat="1" ht="23.25" customHeight="1" x14ac:dyDescent="0.25">
      <c r="A121" s="13">
        <v>115</v>
      </c>
      <c r="B121" s="15">
        <v>2219057</v>
      </c>
      <c r="C121" s="16" t="s">
        <v>57</v>
      </c>
      <c r="D121" s="16" t="s">
        <v>58</v>
      </c>
      <c r="E121" s="17" t="s">
        <v>12</v>
      </c>
      <c r="F121" s="18">
        <v>511</v>
      </c>
      <c r="G121" s="18">
        <f t="shared" si="3"/>
        <v>535.01699999999994</v>
      </c>
    </row>
    <row r="122" spans="1:7" s="9" customFormat="1" ht="23.25" customHeight="1" x14ac:dyDescent="0.25">
      <c r="A122" s="13">
        <v>116</v>
      </c>
      <c r="B122" s="15">
        <v>2219061</v>
      </c>
      <c r="C122" s="16" t="s">
        <v>377</v>
      </c>
      <c r="D122" s="16" t="s">
        <v>377</v>
      </c>
      <c r="E122" s="17" t="s">
        <v>12</v>
      </c>
      <c r="F122" s="18">
        <v>583</v>
      </c>
      <c r="G122" s="18">
        <f t="shared" si="3"/>
        <v>610.40099999999995</v>
      </c>
    </row>
    <row r="123" spans="1:7" s="9" customFormat="1" ht="23.25" customHeight="1" x14ac:dyDescent="0.25">
      <c r="A123" s="13">
        <v>117</v>
      </c>
      <c r="B123" s="15">
        <v>2219068</v>
      </c>
      <c r="C123" s="16" t="s">
        <v>85</v>
      </c>
      <c r="D123" s="16" t="s">
        <v>84</v>
      </c>
      <c r="E123" s="17" t="s">
        <v>12</v>
      </c>
      <c r="F123" s="18">
        <v>654</v>
      </c>
      <c r="G123" s="18">
        <f t="shared" si="3"/>
        <v>684.73799999999994</v>
      </c>
    </row>
    <row r="124" spans="1:7" s="9" customFormat="1" ht="23.25" customHeight="1" x14ac:dyDescent="0.25">
      <c r="A124" s="13">
        <v>118</v>
      </c>
      <c r="B124" s="15">
        <v>2220599</v>
      </c>
      <c r="C124" s="16" t="s">
        <v>271</v>
      </c>
      <c r="D124" s="16" t="s">
        <v>271</v>
      </c>
      <c r="E124" s="17" t="s">
        <v>12</v>
      </c>
      <c r="F124" s="18">
        <v>794</v>
      </c>
      <c r="G124" s="18">
        <f t="shared" si="3"/>
        <v>831.31799999999998</v>
      </c>
    </row>
    <row r="125" spans="1:7" s="9" customFormat="1" ht="23.25" customHeight="1" x14ac:dyDescent="0.25">
      <c r="A125" s="13">
        <v>119</v>
      </c>
      <c r="B125" s="15">
        <v>2220861</v>
      </c>
      <c r="C125" s="16" t="s">
        <v>265</v>
      </c>
      <c r="D125" s="16" t="s">
        <v>265</v>
      </c>
      <c r="E125" s="17" t="s">
        <v>12</v>
      </c>
      <c r="F125" s="18">
        <v>215</v>
      </c>
      <c r="G125" s="18">
        <f t="shared" si="3"/>
        <v>225.10499999999999</v>
      </c>
    </row>
    <row r="126" spans="1:7" s="9" customFormat="1" ht="23.25" customHeight="1" x14ac:dyDescent="0.25">
      <c r="A126" s="13">
        <v>120</v>
      </c>
      <c r="B126" s="15">
        <v>2220862</v>
      </c>
      <c r="C126" s="16" t="s">
        <v>279</v>
      </c>
      <c r="D126" s="16" t="s">
        <v>279</v>
      </c>
      <c r="E126" s="17" t="s">
        <v>12</v>
      </c>
      <c r="F126" s="18">
        <v>613</v>
      </c>
      <c r="G126" s="18">
        <f t="shared" si="3"/>
        <v>641.81099999999992</v>
      </c>
    </row>
    <row r="127" spans="1:7" s="9" customFormat="1" ht="23.25" customHeight="1" x14ac:dyDescent="0.25">
      <c r="A127" s="13">
        <v>121</v>
      </c>
      <c r="B127" s="15">
        <v>2220864</v>
      </c>
      <c r="C127" s="16" t="s">
        <v>268</v>
      </c>
      <c r="D127" s="16" t="s">
        <v>268</v>
      </c>
      <c r="E127" s="17" t="s">
        <v>12</v>
      </c>
      <c r="F127" s="18">
        <v>785</v>
      </c>
      <c r="G127" s="18">
        <f t="shared" si="3"/>
        <v>821.89499999999998</v>
      </c>
    </row>
    <row r="128" spans="1:7" s="9" customFormat="1" ht="23.25" customHeight="1" x14ac:dyDescent="0.25">
      <c r="A128" s="13">
        <v>122</v>
      </c>
      <c r="B128" s="15">
        <v>2220868</v>
      </c>
      <c r="C128" s="16" t="s">
        <v>154</v>
      </c>
      <c r="D128" s="16" t="s">
        <v>154</v>
      </c>
      <c r="E128" s="17" t="s">
        <v>12</v>
      </c>
      <c r="F128" s="18">
        <v>520</v>
      </c>
      <c r="G128" s="18">
        <f t="shared" si="3"/>
        <v>544.43999999999994</v>
      </c>
    </row>
    <row r="129" spans="1:7" s="9" customFormat="1" ht="23.25" customHeight="1" x14ac:dyDescent="0.25">
      <c r="A129" s="13">
        <v>123</v>
      </c>
      <c r="B129" s="15">
        <v>2220870</v>
      </c>
      <c r="C129" s="16" t="s">
        <v>284</v>
      </c>
      <c r="D129" s="16" t="s">
        <v>284</v>
      </c>
      <c r="E129" s="17" t="s">
        <v>12</v>
      </c>
      <c r="F129" s="18">
        <v>714</v>
      </c>
      <c r="G129" s="18">
        <f t="shared" si="3"/>
        <v>747.55799999999999</v>
      </c>
    </row>
    <row r="130" spans="1:7" s="9" customFormat="1" ht="23.25" customHeight="1" x14ac:dyDescent="0.25">
      <c r="A130" s="13">
        <v>124</v>
      </c>
      <c r="B130" s="15">
        <v>2221687</v>
      </c>
      <c r="C130" s="16" t="s">
        <v>139</v>
      </c>
      <c r="D130" s="16" t="s">
        <v>139</v>
      </c>
      <c r="E130" s="17" t="s">
        <v>12</v>
      </c>
      <c r="F130" s="18">
        <v>357</v>
      </c>
      <c r="G130" s="18">
        <f t="shared" si="3"/>
        <v>373.779</v>
      </c>
    </row>
    <row r="131" spans="1:7" s="9" customFormat="1" ht="23.25" customHeight="1" x14ac:dyDescent="0.25">
      <c r="A131" s="13">
        <v>125</v>
      </c>
      <c r="B131" s="15">
        <v>2221688</v>
      </c>
      <c r="C131" s="16" t="s">
        <v>138</v>
      </c>
      <c r="D131" s="16" t="s">
        <v>138</v>
      </c>
      <c r="E131" s="17" t="s">
        <v>12</v>
      </c>
      <c r="F131" s="18">
        <v>142</v>
      </c>
      <c r="G131" s="18">
        <f t="shared" si="3"/>
        <v>148.67399999999998</v>
      </c>
    </row>
    <row r="132" spans="1:7" s="9" customFormat="1" ht="23.25" customHeight="1" x14ac:dyDescent="0.25">
      <c r="A132" s="13">
        <v>126</v>
      </c>
      <c r="B132" s="15">
        <v>2221733</v>
      </c>
      <c r="C132" s="16" t="s">
        <v>308</v>
      </c>
      <c r="D132" s="16" t="s">
        <v>308</v>
      </c>
      <c r="E132" s="17" t="s">
        <v>12</v>
      </c>
      <c r="F132" s="18">
        <v>321</v>
      </c>
      <c r="G132" s="18">
        <f t="shared" si="3"/>
        <v>336.08699999999999</v>
      </c>
    </row>
    <row r="133" spans="1:7" s="9" customFormat="1" ht="23.25" customHeight="1" x14ac:dyDescent="0.25">
      <c r="A133" s="13">
        <v>127</v>
      </c>
      <c r="B133" s="15">
        <v>2222810</v>
      </c>
      <c r="C133" s="16" t="s">
        <v>110</v>
      </c>
      <c r="D133" s="16" t="s">
        <v>111</v>
      </c>
      <c r="E133" s="17" t="s">
        <v>12</v>
      </c>
      <c r="F133" s="18">
        <v>1278</v>
      </c>
      <c r="G133" s="18">
        <f t="shared" si="3"/>
        <v>1338.0659999999998</v>
      </c>
    </row>
    <row r="134" spans="1:7" s="9" customFormat="1" ht="23.25" customHeight="1" x14ac:dyDescent="0.25">
      <c r="A134" s="13">
        <v>128</v>
      </c>
      <c r="B134" s="15">
        <v>2224699</v>
      </c>
      <c r="C134" s="16" t="s">
        <v>277</v>
      </c>
      <c r="D134" s="16" t="s">
        <v>277</v>
      </c>
      <c r="E134" s="17" t="s">
        <v>12</v>
      </c>
      <c r="F134" s="18">
        <v>1223</v>
      </c>
      <c r="G134" s="18">
        <f t="shared" si="3"/>
        <v>1280.481</v>
      </c>
    </row>
    <row r="135" spans="1:7" s="9" customFormat="1" ht="23.25" customHeight="1" x14ac:dyDescent="0.25">
      <c r="A135" s="13">
        <v>129</v>
      </c>
      <c r="B135" s="15">
        <v>2224743</v>
      </c>
      <c r="C135" s="16" t="s">
        <v>184</v>
      </c>
      <c r="D135" s="16" t="s">
        <v>184</v>
      </c>
      <c r="E135" s="17" t="s">
        <v>12</v>
      </c>
      <c r="F135" s="18">
        <v>179</v>
      </c>
      <c r="G135" s="18">
        <f t="shared" ref="G135:G166" si="4">F135*1.047</f>
        <v>187.41299999999998</v>
      </c>
    </row>
    <row r="136" spans="1:7" s="9" customFormat="1" ht="23.25" customHeight="1" x14ac:dyDescent="0.25">
      <c r="A136" s="13">
        <v>130</v>
      </c>
      <c r="B136" s="15">
        <v>2224806</v>
      </c>
      <c r="C136" s="16" t="s">
        <v>44</v>
      </c>
      <c r="D136" s="16" t="s">
        <v>45</v>
      </c>
      <c r="E136" s="17" t="s">
        <v>12</v>
      </c>
      <c r="F136" s="18">
        <v>189</v>
      </c>
      <c r="G136" s="18">
        <f t="shared" si="4"/>
        <v>197.88299999999998</v>
      </c>
    </row>
    <row r="137" spans="1:7" s="9" customFormat="1" ht="23.25" customHeight="1" x14ac:dyDescent="0.25">
      <c r="A137" s="13">
        <v>131</v>
      </c>
      <c r="B137" s="15">
        <v>2224807</v>
      </c>
      <c r="C137" s="16" t="s">
        <v>48</v>
      </c>
      <c r="D137" s="16" t="s">
        <v>391</v>
      </c>
      <c r="E137" s="17" t="s">
        <v>12</v>
      </c>
      <c r="F137" s="18">
        <v>184</v>
      </c>
      <c r="G137" s="18">
        <f t="shared" si="4"/>
        <v>192.648</v>
      </c>
    </row>
    <row r="138" spans="1:7" s="9" customFormat="1" ht="23.25" customHeight="1" x14ac:dyDescent="0.25">
      <c r="A138" s="13">
        <v>132</v>
      </c>
      <c r="B138" s="15">
        <v>2224923</v>
      </c>
      <c r="C138" s="16" t="s">
        <v>91</v>
      </c>
      <c r="D138" s="16" t="s">
        <v>90</v>
      </c>
      <c r="E138" s="17" t="s">
        <v>12</v>
      </c>
      <c r="F138" s="18">
        <v>414</v>
      </c>
      <c r="G138" s="18">
        <f t="shared" si="4"/>
        <v>433.45799999999997</v>
      </c>
    </row>
    <row r="139" spans="1:7" s="9" customFormat="1" ht="23.25" customHeight="1" x14ac:dyDescent="0.25">
      <c r="A139" s="13">
        <v>133</v>
      </c>
      <c r="B139" s="15">
        <v>2224924</v>
      </c>
      <c r="C139" s="16" t="s">
        <v>316</v>
      </c>
      <c r="D139" s="16" t="s">
        <v>315</v>
      </c>
      <c r="E139" s="17" t="s">
        <v>12</v>
      </c>
      <c r="F139" s="18">
        <v>725</v>
      </c>
      <c r="G139" s="18">
        <f t="shared" si="4"/>
        <v>759.07499999999993</v>
      </c>
    </row>
    <row r="140" spans="1:7" s="9" customFormat="1" ht="48" customHeight="1" x14ac:dyDescent="0.25">
      <c r="A140" s="13">
        <v>134</v>
      </c>
      <c r="B140" s="15">
        <v>2224926</v>
      </c>
      <c r="C140" s="16" t="s">
        <v>81</v>
      </c>
      <c r="D140" s="16" t="s">
        <v>82</v>
      </c>
      <c r="E140" s="17" t="s">
        <v>12</v>
      </c>
      <c r="F140" s="18">
        <v>599</v>
      </c>
      <c r="G140" s="18">
        <f t="shared" si="4"/>
        <v>627.15299999999991</v>
      </c>
    </row>
    <row r="141" spans="1:7" s="9" customFormat="1" ht="50.25" customHeight="1" x14ac:dyDescent="0.25">
      <c r="A141" s="13">
        <v>135</v>
      </c>
      <c r="B141" s="15">
        <v>2225362</v>
      </c>
      <c r="C141" s="16" t="s">
        <v>187</v>
      </c>
      <c r="D141" s="16" t="s">
        <v>188</v>
      </c>
      <c r="E141" s="17" t="s">
        <v>12</v>
      </c>
      <c r="F141" s="18">
        <v>634</v>
      </c>
      <c r="G141" s="18">
        <f t="shared" si="4"/>
        <v>663.798</v>
      </c>
    </row>
    <row r="142" spans="1:7" s="9" customFormat="1" ht="42" customHeight="1" x14ac:dyDescent="0.25">
      <c r="A142" s="13">
        <v>136</v>
      </c>
      <c r="B142" s="15">
        <v>2225447</v>
      </c>
      <c r="C142" s="16" t="s">
        <v>250</v>
      </c>
      <c r="D142" s="16" t="s">
        <v>250</v>
      </c>
      <c r="E142" s="17" t="s">
        <v>12</v>
      </c>
      <c r="F142" s="18">
        <v>722</v>
      </c>
      <c r="G142" s="18">
        <f t="shared" si="4"/>
        <v>755.93399999999997</v>
      </c>
    </row>
    <row r="143" spans="1:7" s="9" customFormat="1" ht="42" customHeight="1" x14ac:dyDescent="0.25">
      <c r="A143" s="13">
        <v>137</v>
      </c>
      <c r="B143" s="15">
        <v>2225490</v>
      </c>
      <c r="C143" s="16" t="s">
        <v>319</v>
      </c>
      <c r="D143" s="16" t="s">
        <v>318</v>
      </c>
      <c r="E143" s="17" t="s">
        <v>12</v>
      </c>
      <c r="F143" s="18">
        <v>5217</v>
      </c>
      <c r="G143" s="18">
        <f t="shared" si="4"/>
        <v>5462.1989999999996</v>
      </c>
    </row>
    <row r="144" spans="1:7" s="9" customFormat="1" ht="27.75" customHeight="1" x14ac:dyDescent="0.25">
      <c r="A144" s="13">
        <v>138</v>
      </c>
      <c r="B144" s="15">
        <v>2225491</v>
      </c>
      <c r="C144" s="16" t="s">
        <v>320</v>
      </c>
      <c r="D144" s="16" t="s">
        <v>321</v>
      </c>
      <c r="E144" s="17" t="s">
        <v>12</v>
      </c>
      <c r="F144" s="18">
        <v>4718</v>
      </c>
      <c r="G144" s="18">
        <f t="shared" si="4"/>
        <v>4939.7460000000001</v>
      </c>
    </row>
    <row r="145" spans="1:7" s="9" customFormat="1" ht="27.75" customHeight="1" x14ac:dyDescent="0.25">
      <c r="A145" s="13">
        <v>139</v>
      </c>
      <c r="B145" s="15">
        <v>2225644</v>
      </c>
      <c r="C145" s="16" t="s">
        <v>129</v>
      </c>
      <c r="D145" s="16" t="s">
        <v>129</v>
      </c>
      <c r="E145" s="17" t="s">
        <v>12</v>
      </c>
      <c r="F145" s="18">
        <v>252</v>
      </c>
      <c r="G145" s="18">
        <f t="shared" si="4"/>
        <v>263.84399999999999</v>
      </c>
    </row>
    <row r="146" spans="1:7" s="9" customFormat="1" ht="27.75" customHeight="1" x14ac:dyDescent="0.25">
      <c r="A146" s="13">
        <v>140</v>
      </c>
      <c r="B146" s="15">
        <v>2225988</v>
      </c>
      <c r="C146" s="16" t="s">
        <v>189</v>
      </c>
      <c r="D146" s="16" t="s">
        <v>189</v>
      </c>
      <c r="E146" s="17" t="s">
        <v>12</v>
      </c>
      <c r="F146" s="18">
        <v>2614</v>
      </c>
      <c r="G146" s="18">
        <f t="shared" si="4"/>
        <v>2736.8579999999997</v>
      </c>
    </row>
    <row r="147" spans="1:7" s="9" customFormat="1" ht="27.75" customHeight="1" x14ac:dyDescent="0.25">
      <c r="A147" s="13">
        <v>141</v>
      </c>
      <c r="B147" s="15">
        <v>2226775</v>
      </c>
      <c r="C147" s="16" t="s">
        <v>149</v>
      </c>
      <c r="D147" s="16" t="s">
        <v>149</v>
      </c>
      <c r="E147" s="17" t="s">
        <v>12</v>
      </c>
      <c r="F147" s="18">
        <v>3635</v>
      </c>
      <c r="G147" s="18">
        <f t="shared" si="4"/>
        <v>3805.8449999999998</v>
      </c>
    </row>
    <row r="148" spans="1:7" s="9" customFormat="1" ht="27.75" customHeight="1" x14ac:dyDescent="0.25">
      <c r="A148" s="13">
        <v>142</v>
      </c>
      <c r="B148" s="15">
        <v>2229381</v>
      </c>
      <c r="C148" s="16" t="s">
        <v>94</v>
      </c>
      <c r="D148" s="16" t="s">
        <v>94</v>
      </c>
      <c r="E148" s="17" t="s">
        <v>12</v>
      </c>
      <c r="F148" s="18">
        <v>4097</v>
      </c>
      <c r="G148" s="18">
        <f t="shared" si="4"/>
        <v>4289.5589999999993</v>
      </c>
    </row>
    <row r="149" spans="1:7" s="9" customFormat="1" ht="27.75" customHeight="1" x14ac:dyDescent="0.25">
      <c r="A149" s="13">
        <v>143</v>
      </c>
      <c r="B149" s="15">
        <v>2230550</v>
      </c>
      <c r="C149" s="16" t="s">
        <v>328</v>
      </c>
      <c r="D149" s="16" t="s">
        <v>328</v>
      </c>
      <c r="E149" s="17" t="s">
        <v>12</v>
      </c>
      <c r="F149" s="18">
        <v>541</v>
      </c>
      <c r="G149" s="18">
        <f t="shared" si="4"/>
        <v>566.42699999999991</v>
      </c>
    </row>
    <row r="150" spans="1:7" s="9" customFormat="1" ht="27.75" customHeight="1" x14ac:dyDescent="0.25">
      <c r="A150" s="13">
        <v>144</v>
      </c>
      <c r="B150" s="15">
        <v>2230555</v>
      </c>
      <c r="C150" s="16" t="s">
        <v>330</v>
      </c>
      <c r="D150" s="16" t="s">
        <v>331</v>
      </c>
      <c r="E150" s="17" t="s">
        <v>12</v>
      </c>
      <c r="F150" s="18">
        <v>4054</v>
      </c>
      <c r="G150" s="18">
        <f t="shared" si="4"/>
        <v>4244.5379999999996</v>
      </c>
    </row>
    <row r="151" spans="1:7" s="9" customFormat="1" ht="27.75" customHeight="1" x14ac:dyDescent="0.25">
      <c r="A151" s="13">
        <v>145</v>
      </c>
      <c r="B151" s="15">
        <v>2230600</v>
      </c>
      <c r="C151" s="16" t="s">
        <v>230</v>
      </c>
      <c r="D151" s="16" t="s">
        <v>230</v>
      </c>
      <c r="E151" s="17" t="s">
        <v>12</v>
      </c>
      <c r="F151" s="18">
        <v>2153</v>
      </c>
      <c r="G151" s="18">
        <f t="shared" si="4"/>
        <v>2254.1909999999998</v>
      </c>
    </row>
    <row r="152" spans="1:7" s="9" customFormat="1" ht="23.25" customHeight="1" x14ac:dyDescent="0.25">
      <c r="A152" s="13">
        <v>146</v>
      </c>
      <c r="B152" s="15">
        <v>2230847</v>
      </c>
      <c r="C152" s="16" t="s">
        <v>42</v>
      </c>
      <c r="D152" s="16" t="s">
        <v>392</v>
      </c>
      <c r="E152" s="17" t="s">
        <v>12</v>
      </c>
      <c r="F152" s="18">
        <v>189</v>
      </c>
      <c r="G152" s="18">
        <f t="shared" si="4"/>
        <v>197.88299999999998</v>
      </c>
    </row>
    <row r="153" spans="1:7" s="9" customFormat="1" ht="23.25" customHeight="1" x14ac:dyDescent="0.25">
      <c r="A153" s="13">
        <v>147</v>
      </c>
      <c r="B153" s="15">
        <v>2231018</v>
      </c>
      <c r="C153" s="16" t="s">
        <v>32</v>
      </c>
      <c r="D153" s="16" t="s">
        <v>31</v>
      </c>
      <c r="E153" s="17" t="s">
        <v>12</v>
      </c>
      <c r="F153" s="18">
        <v>2181</v>
      </c>
      <c r="G153" s="18">
        <f t="shared" si="4"/>
        <v>2283.5070000000001</v>
      </c>
    </row>
    <row r="154" spans="1:7" s="9" customFormat="1" ht="23.25" customHeight="1" x14ac:dyDescent="0.25">
      <c r="A154" s="13">
        <v>148</v>
      </c>
      <c r="B154" s="15">
        <v>2232339</v>
      </c>
      <c r="C154" s="16" t="s">
        <v>116</v>
      </c>
      <c r="D154" s="16" t="s">
        <v>116</v>
      </c>
      <c r="E154" s="17" t="s">
        <v>12</v>
      </c>
      <c r="F154" s="18">
        <v>1140</v>
      </c>
      <c r="G154" s="18">
        <f t="shared" si="4"/>
        <v>1193.58</v>
      </c>
    </row>
    <row r="155" spans="1:7" s="9" customFormat="1" ht="23.25" customHeight="1" x14ac:dyDescent="0.25">
      <c r="A155" s="13">
        <v>149</v>
      </c>
      <c r="B155" s="15">
        <v>2252033</v>
      </c>
      <c r="C155" s="16" t="s">
        <v>87</v>
      </c>
      <c r="D155" s="16" t="s">
        <v>86</v>
      </c>
      <c r="E155" s="17" t="s">
        <v>12</v>
      </c>
      <c r="F155" s="18">
        <v>823</v>
      </c>
      <c r="G155" s="18">
        <f t="shared" si="4"/>
        <v>861.68099999999993</v>
      </c>
    </row>
    <row r="156" spans="1:7" s="9" customFormat="1" ht="23.25" customHeight="1" x14ac:dyDescent="0.25">
      <c r="A156" s="13">
        <v>150</v>
      </c>
      <c r="B156" s="15">
        <v>2256004</v>
      </c>
      <c r="C156" s="16" t="s">
        <v>338</v>
      </c>
      <c r="D156" s="16" t="s">
        <v>338</v>
      </c>
      <c r="E156" s="17" t="s">
        <v>12</v>
      </c>
      <c r="F156" s="18">
        <v>595</v>
      </c>
      <c r="G156" s="18">
        <f t="shared" si="4"/>
        <v>622.96499999999992</v>
      </c>
    </row>
    <row r="157" spans="1:7" s="9" customFormat="1" ht="23.25" customHeight="1" x14ac:dyDescent="0.25">
      <c r="A157" s="13">
        <v>151</v>
      </c>
      <c r="B157" s="15">
        <v>2256204</v>
      </c>
      <c r="C157" s="16" t="s">
        <v>339</v>
      </c>
      <c r="D157" s="16" t="s">
        <v>340</v>
      </c>
      <c r="E157" s="17" t="s">
        <v>12</v>
      </c>
      <c r="F157" s="18">
        <v>2347</v>
      </c>
      <c r="G157" s="18">
        <f t="shared" si="4"/>
        <v>2457.3089999999997</v>
      </c>
    </row>
    <row r="158" spans="1:7" s="9" customFormat="1" ht="23.25" customHeight="1" x14ac:dyDescent="0.25">
      <c r="A158" s="13">
        <v>152</v>
      </c>
      <c r="B158" s="15">
        <v>2256206</v>
      </c>
      <c r="C158" s="16" t="s">
        <v>342</v>
      </c>
      <c r="D158" s="16" t="s">
        <v>341</v>
      </c>
      <c r="E158" s="17" t="s">
        <v>12</v>
      </c>
      <c r="F158" s="18">
        <v>7921</v>
      </c>
      <c r="G158" s="18">
        <f t="shared" si="4"/>
        <v>8293.2870000000003</v>
      </c>
    </row>
    <row r="159" spans="1:7" s="9" customFormat="1" ht="23.25" customHeight="1" x14ac:dyDescent="0.25">
      <c r="A159" s="13">
        <v>153</v>
      </c>
      <c r="B159" s="15">
        <v>2256210</v>
      </c>
      <c r="C159" s="16" t="s">
        <v>343</v>
      </c>
      <c r="D159" s="16" t="s">
        <v>344</v>
      </c>
      <c r="E159" s="17" t="s">
        <v>12</v>
      </c>
      <c r="F159" s="18">
        <v>6251</v>
      </c>
      <c r="G159" s="18">
        <f t="shared" si="4"/>
        <v>6544.7969999999996</v>
      </c>
    </row>
    <row r="160" spans="1:7" s="9" customFormat="1" ht="23.25" customHeight="1" x14ac:dyDescent="0.25">
      <c r="A160" s="13">
        <v>154</v>
      </c>
      <c r="B160" s="15">
        <v>2256211</v>
      </c>
      <c r="C160" s="16" t="s">
        <v>345</v>
      </c>
      <c r="D160" s="16" t="s">
        <v>346</v>
      </c>
      <c r="E160" s="17" t="s">
        <v>12</v>
      </c>
      <c r="F160" s="18">
        <v>7921</v>
      </c>
      <c r="G160" s="18">
        <f t="shared" si="4"/>
        <v>8293.2870000000003</v>
      </c>
    </row>
    <row r="161" spans="1:7" s="9" customFormat="1" ht="23.25" customHeight="1" x14ac:dyDescent="0.25">
      <c r="A161" s="13">
        <v>155</v>
      </c>
      <c r="B161" s="15">
        <v>2256310</v>
      </c>
      <c r="C161" s="16" t="s">
        <v>130</v>
      </c>
      <c r="D161" s="16" t="s">
        <v>130</v>
      </c>
      <c r="E161" s="17" t="s">
        <v>12</v>
      </c>
      <c r="F161" s="18">
        <v>437</v>
      </c>
      <c r="G161" s="18">
        <f t="shared" si="4"/>
        <v>457.53899999999999</v>
      </c>
    </row>
    <row r="162" spans="1:7" s="9" customFormat="1" ht="23.25" customHeight="1" x14ac:dyDescent="0.25">
      <c r="A162" s="13">
        <v>156</v>
      </c>
      <c r="B162" s="15">
        <v>2256312</v>
      </c>
      <c r="C162" s="16" t="s">
        <v>132</v>
      </c>
      <c r="D162" s="16" t="s">
        <v>132</v>
      </c>
      <c r="E162" s="17" t="s">
        <v>12</v>
      </c>
      <c r="F162" s="18">
        <v>451</v>
      </c>
      <c r="G162" s="18">
        <f t="shared" si="4"/>
        <v>472.19699999999995</v>
      </c>
    </row>
    <row r="163" spans="1:7" s="9" customFormat="1" ht="23.25" customHeight="1" x14ac:dyDescent="0.25">
      <c r="A163" s="13">
        <v>157</v>
      </c>
      <c r="B163" s="15">
        <v>2256442</v>
      </c>
      <c r="C163" s="16" t="s">
        <v>217</v>
      </c>
      <c r="D163" s="16" t="s">
        <v>217</v>
      </c>
      <c r="E163" s="17" t="s">
        <v>12</v>
      </c>
      <c r="F163" s="18">
        <v>863</v>
      </c>
      <c r="G163" s="18">
        <f t="shared" si="4"/>
        <v>903.56099999999992</v>
      </c>
    </row>
    <row r="164" spans="1:7" s="9" customFormat="1" ht="23.25" customHeight="1" x14ac:dyDescent="0.25">
      <c r="A164" s="13">
        <v>158</v>
      </c>
      <c r="B164" s="15">
        <v>2259906</v>
      </c>
      <c r="C164" s="16" t="s">
        <v>378</v>
      </c>
      <c r="D164" s="16" t="s">
        <v>378</v>
      </c>
      <c r="E164" s="17" t="s">
        <v>12</v>
      </c>
      <c r="F164" s="18">
        <v>8666</v>
      </c>
      <c r="G164" s="18">
        <f t="shared" si="4"/>
        <v>9073.3019999999997</v>
      </c>
    </row>
    <row r="165" spans="1:7" s="9" customFormat="1" ht="23.25" customHeight="1" x14ac:dyDescent="0.25">
      <c r="A165" s="13">
        <v>159</v>
      </c>
      <c r="B165" s="15">
        <v>2260290</v>
      </c>
      <c r="C165" s="16" t="s">
        <v>393</v>
      </c>
      <c r="D165" s="16" t="s">
        <v>393</v>
      </c>
      <c r="E165" s="17" t="s">
        <v>12</v>
      </c>
      <c r="F165" s="18">
        <v>625</v>
      </c>
      <c r="G165" s="18">
        <f t="shared" si="4"/>
        <v>654.375</v>
      </c>
    </row>
    <row r="166" spans="1:7" s="9" customFormat="1" ht="23.25" customHeight="1" x14ac:dyDescent="0.25">
      <c r="A166" s="13">
        <v>160</v>
      </c>
      <c r="B166" s="15">
        <v>2263604</v>
      </c>
      <c r="C166" s="16" t="s">
        <v>108</v>
      </c>
      <c r="D166" s="16" t="s">
        <v>109</v>
      </c>
      <c r="E166" s="17" t="s">
        <v>12</v>
      </c>
      <c r="F166" s="18">
        <v>3301</v>
      </c>
      <c r="G166" s="18">
        <f t="shared" si="4"/>
        <v>3456.1469999999999</v>
      </c>
    </row>
    <row r="167" spans="1:7" s="9" customFormat="1" ht="23.25" customHeight="1" x14ac:dyDescent="0.25">
      <c r="A167" s="13">
        <v>161</v>
      </c>
      <c r="B167" s="15">
        <v>2263650</v>
      </c>
      <c r="C167" s="16" t="s">
        <v>282</v>
      </c>
      <c r="D167" s="16" t="s">
        <v>282</v>
      </c>
      <c r="E167" s="17" t="s">
        <v>12</v>
      </c>
      <c r="F167" s="18">
        <v>517</v>
      </c>
      <c r="G167" s="18">
        <f t="shared" ref="G167:G171" si="5">F167*1.047</f>
        <v>541.29899999999998</v>
      </c>
    </row>
    <row r="168" spans="1:7" s="9" customFormat="1" ht="23.25" customHeight="1" x14ac:dyDescent="0.25">
      <c r="A168" s="13">
        <v>162</v>
      </c>
      <c r="B168" s="15">
        <v>2263792</v>
      </c>
      <c r="C168" s="16" t="s">
        <v>403</v>
      </c>
      <c r="D168" s="16" t="s">
        <v>403</v>
      </c>
      <c r="E168" s="17" t="s">
        <v>12</v>
      </c>
      <c r="F168" s="18">
        <v>1552</v>
      </c>
      <c r="G168" s="18">
        <f t="shared" si="5"/>
        <v>1624.944</v>
      </c>
    </row>
    <row r="169" spans="1:7" s="9" customFormat="1" ht="29.25" customHeight="1" x14ac:dyDescent="0.25">
      <c r="A169" s="13">
        <v>163</v>
      </c>
      <c r="B169" s="15">
        <v>2265985</v>
      </c>
      <c r="C169" s="16" t="s">
        <v>272</v>
      </c>
      <c r="D169" s="16" t="s">
        <v>272</v>
      </c>
      <c r="E169" s="17" t="s">
        <v>12</v>
      </c>
      <c r="F169" s="18">
        <v>2111</v>
      </c>
      <c r="G169" s="18">
        <f t="shared" si="5"/>
        <v>2210.2169999999996</v>
      </c>
    </row>
    <row r="170" spans="1:7" s="9" customFormat="1" ht="29.25" customHeight="1" x14ac:dyDescent="0.25">
      <c r="A170" s="13">
        <v>164</v>
      </c>
      <c r="B170" s="15">
        <v>2267578</v>
      </c>
      <c r="C170" s="16" t="s">
        <v>276</v>
      </c>
      <c r="D170" s="16" t="s">
        <v>276</v>
      </c>
      <c r="E170" s="17" t="s">
        <v>12</v>
      </c>
      <c r="F170" s="18">
        <v>1124</v>
      </c>
      <c r="G170" s="18">
        <f t="shared" si="5"/>
        <v>1176.828</v>
      </c>
    </row>
    <row r="171" spans="1:7" s="9" customFormat="1" ht="29.25" customHeight="1" x14ac:dyDescent="0.25">
      <c r="A171" s="13">
        <v>165</v>
      </c>
      <c r="B171" s="15">
        <v>2267730</v>
      </c>
      <c r="C171" s="16" t="s">
        <v>347</v>
      </c>
      <c r="D171" s="16" t="s">
        <v>348</v>
      </c>
      <c r="E171" s="17" t="s">
        <v>12</v>
      </c>
      <c r="F171" s="18">
        <v>3123</v>
      </c>
      <c r="G171" s="18">
        <f t="shared" si="5"/>
        <v>3269.7809999999999</v>
      </c>
    </row>
    <row r="172" spans="1:7" s="9" customFormat="1" ht="29.25" customHeight="1" x14ac:dyDescent="0.25">
      <c r="A172" s="13">
        <v>166</v>
      </c>
      <c r="B172" s="15">
        <v>2267734</v>
      </c>
      <c r="C172" s="16" t="s">
        <v>107</v>
      </c>
      <c r="D172" s="16" t="s">
        <v>106</v>
      </c>
      <c r="E172" s="17" t="s">
        <v>12</v>
      </c>
      <c r="F172" s="18">
        <v>635</v>
      </c>
      <c r="G172" s="18">
        <v>664.84499999999991</v>
      </c>
    </row>
    <row r="173" spans="1:7" s="9" customFormat="1" ht="29.25" customHeight="1" x14ac:dyDescent="0.25">
      <c r="A173" s="13">
        <v>167</v>
      </c>
      <c r="B173" s="15">
        <v>2268531</v>
      </c>
      <c r="C173" s="16" t="s">
        <v>167</v>
      </c>
      <c r="D173" s="16" t="s">
        <v>168</v>
      </c>
      <c r="E173" s="17" t="s">
        <v>12</v>
      </c>
      <c r="F173" s="18">
        <v>3517</v>
      </c>
      <c r="G173" s="18">
        <f t="shared" ref="G173:G204" si="6">F173*1.047</f>
        <v>3682.299</v>
      </c>
    </row>
    <row r="174" spans="1:7" s="9" customFormat="1" ht="29.25" customHeight="1" x14ac:dyDescent="0.25">
      <c r="A174" s="13">
        <v>168</v>
      </c>
      <c r="B174" s="15">
        <v>2268727</v>
      </c>
      <c r="C174" s="16" t="s">
        <v>171</v>
      </c>
      <c r="D174" s="16" t="s">
        <v>172</v>
      </c>
      <c r="E174" s="17" t="s">
        <v>12</v>
      </c>
      <c r="F174" s="18">
        <v>4076</v>
      </c>
      <c r="G174" s="18">
        <f t="shared" si="6"/>
        <v>4267.5720000000001</v>
      </c>
    </row>
    <row r="175" spans="1:7" s="9" customFormat="1" ht="29.25" customHeight="1" x14ac:dyDescent="0.25">
      <c r="A175" s="13">
        <v>169</v>
      </c>
      <c r="B175" s="15">
        <v>2268729</v>
      </c>
      <c r="C175" s="16" t="s">
        <v>173</v>
      </c>
      <c r="D175" s="16" t="s">
        <v>174</v>
      </c>
      <c r="E175" s="17" t="s">
        <v>12</v>
      </c>
      <c r="F175" s="18">
        <v>7486</v>
      </c>
      <c r="G175" s="18">
        <f t="shared" si="6"/>
        <v>7837.8419999999996</v>
      </c>
    </row>
    <row r="176" spans="1:7" s="9" customFormat="1" ht="29.25" customHeight="1" x14ac:dyDescent="0.25">
      <c r="A176" s="13">
        <v>170</v>
      </c>
      <c r="B176" s="15">
        <v>2269186</v>
      </c>
      <c r="C176" s="16" t="s">
        <v>223</v>
      </c>
      <c r="D176" s="16" t="s">
        <v>223</v>
      </c>
      <c r="E176" s="17" t="s">
        <v>12</v>
      </c>
      <c r="F176" s="18">
        <v>887</v>
      </c>
      <c r="G176" s="18">
        <f t="shared" si="6"/>
        <v>928.68899999999996</v>
      </c>
    </row>
    <row r="177" spans="1:7" s="9" customFormat="1" ht="29.25" customHeight="1" x14ac:dyDescent="0.25">
      <c r="A177" s="13">
        <v>171</v>
      </c>
      <c r="B177" s="15">
        <v>2269248</v>
      </c>
      <c r="C177" s="16" t="s">
        <v>349</v>
      </c>
      <c r="D177" s="16" t="s">
        <v>349</v>
      </c>
      <c r="E177" s="17" t="s">
        <v>12</v>
      </c>
      <c r="F177" s="18">
        <v>1237</v>
      </c>
      <c r="G177" s="18">
        <f t="shared" si="6"/>
        <v>1295.1389999999999</v>
      </c>
    </row>
    <row r="178" spans="1:7" s="9" customFormat="1" ht="29.25" customHeight="1" x14ac:dyDescent="0.25">
      <c r="A178" s="13">
        <v>172</v>
      </c>
      <c r="B178" s="15">
        <v>2270934</v>
      </c>
      <c r="C178" s="16" t="s">
        <v>175</v>
      </c>
      <c r="D178" s="16" t="s">
        <v>176</v>
      </c>
      <c r="E178" s="17" t="s">
        <v>12</v>
      </c>
      <c r="F178" s="18">
        <v>5488</v>
      </c>
      <c r="G178" s="18">
        <f t="shared" si="6"/>
        <v>5745.9359999999997</v>
      </c>
    </row>
    <row r="179" spans="1:7" s="9" customFormat="1" ht="29.25" customHeight="1" x14ac:dyDescent="0.25">
      <c r="A179" s="13">
        <v>173</v>
      </c>
      <c r="B179" s="15">
        <v>2271322</v>
      </c>
      <c r="C179" s="16" t="s">
        <v>287</v>
      </c>
      <c r="D179" s="16" t="s">
        <v>287</v>
      </c>
      <c r="E179" s="17" t="s">
        <v>12</v>
      </c>
      <c r="F179" s="18">
        <v>437</v>
      </c>
      <c r="G179" s="18">
        <f t="shared" si="6"/>
        <v>457.53899999999999</v>
      </c>
    </row>
    <row r="180" spans="1:7" s="9" customFormat="1" ht="29.25" customHeight="1" x14ac:dyDescent="0.25">
      <c r="A180" s="13">
        <v>174</v>
      </c>
      <c r="B180" s="15">
        <v>2273944</v>
      </c>
      <c r="C180" s="16" t="s">
        <v>182</v>
      </c>
      <c r="D180" s="16" t="s">
        <v>182</v>
      </c>
      <c r="E180" s="17" t="s">
        <v>12</v>
      </c>
      <c r="F180" s="18">
        <v>98</v>
      </c>
      <c r="G180" s="18">
        <f t="shared" si="6"/>
        <v>102.60599999999999</v>
      </c>
    </row>
    <row r="181" spans="1:7" s="9" customFormat="1" ht="29.25" customHeight="1" x14ac:dyDescent="0.25">
      <c r="A181" s="13">
        <v>175</v>
      </c>
      <c r="B181" s="15">
        <v>2274362</v>
      </c>
      <c r="C181" s="16" t="s">
        <v>101</v>
      </c>
      <c r="D181" s="16" t="s">
        <v>102</v>
      </c>
      <c r="E181" s="17" t="s">
        <v>12</v>
      </c>
      <c r="F181" s="18">
        <v>1080</v>
      </c>
      <c r="G181" s="18">
        <f t="shared" si="6"/>
        <v>1130.76</v>
      </c>
    </row>
    <row r="182" spans="1:7" s="9" customFormat="1" ht="29.25" customHeight="1" x14ac:dyDescent="0.25">
      <c r="A182" s="13">
        <v>176</v>
      </c>
      <c r="B182" s="15">
        <v>2274541</v>
      </c>
      <c r="C182" s="16" t="s">
        <v>358</v>
      </c>
      <c r="D182" s="16" t="s">
        <v>358</v>
      </c>
      <c r="E182" s="17" t="s">
        <v>12</v>
      </c>
      <c r="F182" s="18">
        <v>1398</v>
      </c>
      <c r="G182" s="18">
        <f t="shared" si="6"/>
        <v>1463.7059999999999</v>
      </c>
    </row>
    <row r="183" spans="1:7" s="9" customFormat="1" ht="23.25" customHeight="1" x14ac:dyDescent="0.25">
      <c r="A183" s="13">
        <v>177</v>
      </c>
      <c r="B183" s="15">
        <v>2274790</v>
      </c>
      <c r="C183" s="16" t="s">
        <v>24</v>
      </c>
      <c r="D183" s="16" t="s">
        <v>23</v>
      </c>
      <c r="E183" s="17" t="s">
        <v>12</v>
      </c>
      <c r="F183" s="18">
        <v>4275</v>
      </c>
      <c r="G183" s="18">
        <f t="shared" si="6"/>
        <v>4475.9249999999993</v>
      </c>
    </row>
    <row r="184" spans="1:7" s="9" customFormat="1" ht="23.25" customHeight="1" x14ac:dyDescent="0.25">
      <c r="A184" s="13">
        <v>178</v>
      </c>
      <c r="B184" s="15">
        <v>2276745</v>
      </c>
      <c r="C184" s="16" t="s">
        <v>95</v>
      </c>
      <c r="D184" s="16" t="s">
        <v>95</v>
      </c>
      <c r="E184" s="17" t="s">
        <v>12</v>
      </c>
      <c r="F184" s="18">
        <v>4379</v>
      </c>
      <c r="G184" s="18">
        <f t="shared" si="6"/>
        <v>4584.8130000000001</v>
      </c>
    </row>
    <row r="185" spans="1:7" s="9" customFormat="1" ht="23.25" customHeight="1" x14ac:dyDescent="0.25">
      <c r="A185" s="13">
        <v>179</v>
      </c>
      <c r="B185" s="15">
        <v>2276746</v>
      </c>
      <c r="C185" s="16" t="s">
        <v>93</v>
      </c>
      <c r="D185" s="16" t="s">
        <v>93</v>
      </c>
      <c r="E185" s="17" t="s">
        <v>12</v>
      </c>
      <c r="F185" s="18">
        <v>3945</v>
      </c>
      <c r="G185" s="18">
        <f t="shared" si="6"/>
        <v>4130.415</v>
      </c>
    </row>
    <row r="186" spans="1:7" s="9" customFormat="1" ht="23.25" customHeight="1" x14ac:dyDescent="0.25">
      <c r="A186" s="13">
        <v>180</v>
      </c>
      <c r="B186" s="15">
        <v>2277252</v>
      </c>
      <c r="C186" s="16" t="s">
        <v>360</v>
      </c>
      <c r="D186" s="16" t="s">
        <v>360</v>
      </c>
      <c r="E186" s="17" t="s">
        <v>12</v>
      </c>
      <c r="F186" s="18">
        <v>5123</v>
      </c>
      <c r="G186" s="18">
        <f t="shared" si="6"/>
        <v>5363.7809999999999</v>
      </c>
    </row>
    <row r="187" spans="1:7" s="9" customFormat="1" ht="23.25" customHeight="1" x14ac:dyDescent="0.25">
      <c r="A187" s="13">
        <v>181</v>
      </c>
      <c r="B187" s="15">
        <v>2277295</v>
      </c>
      <c r="C187" s="16" t="s">
        <v>142</v>
      </c>
      <c r="D187" s="16" t="s">
        <v>142</v>
      </c>
      <c r="E187" s="17" t="s">
        <v>12</v>
      </c>
      <c r="F187" s="18">
        <v>637</v>
      </c>
      <c r="G187" s="18">
        <f t="shared" si="6"/>
        <v>666.93899999999996</v>
      </c>
    </row>
    <row r="188" spans="1:7" s="9" customFormat="1" ht="23.25" customHeight="1" x14ac:dyDescent="0.25">
      <c r="A188" s="13">
        <v>182</v>
      </c>
      <c r="B188" s="15">
        <v>2277784</v>
      </c>
      <c r="C188" s="16" t="s">
        <v>365</v>
      </c>
      <c r="D188" s="16" t="s">
        <v>364</v>
      </c>
      <c r="E188" s="17" t="s">
        <v>12</v>
      </c>
      <c r="F188" s="18">
        <v>2033</v>
      </c>
      <c r="G188" s="18">
        <f t="shared" si="6"/>
        <v>2128.5509999999999</v>
      </c>
    </row>
    <row r="189" spans="1:7" s="9" customFormat="1" ht="23.25" customHeight="1" x14ac:dyDescent="0.25">
      <c r="A189" s="13">
        <v>183</v>
      </c>
      <c r="B189" s="15">
        <v>2278029</v>
      </c>
      <c r="C189" s="16" t="s">
        <v>112</v>
      </c>
      <c r="D189" s="16" t="s">
        <v>113</v>
      </c>
      <c r="E189" s="17" t="s">
        <v>12</v>
      </c>
      <c r="F189" s="18">
        <v>3087</v>
      </c>
      <c r="G189" s="18">
        <f t="shared" si="6"/>
        <v>3232.0889999999999</v>
      </c>
    </row>
    <row r="190" spans="1:7" s="9" customFormat="1" ht="23.25" customHeight="1" x14ac:dyDescent="0.25">
      <c r="A190" s="13">
        <v>184</v>
      </c>
      <c r="B190" s="15">
        <v>2278371</v>
      </c>
      <c r="C190" s="16" t="s">
        <v>64</v>
      </c>
      <c r="D190" s="16" t="s">
        <v>63</v>
      </c>
      <c r="E190" s="17" t="s">
        <v>12</v>
      </c>
      <c r="F190" s="18">
        <v>227</v>
      </c>
      <c r="G190" s="18">
        <f t="shared" si="6"/>
        <v>237.66899999999998</v>
      </c>
    </row>
    <row r="191" spans="1:7" s="9" customFormat="1" ht="23.25" customHeight="1" x14ac:dyDescent="0.25">
      <c r="A191" s="13">
        <v>185</v>
      </c>
      <c r="B191" s="15">
        <v>2278929</v>
      </c>
      <c r="C191" s="16" t="s">
        <v>379</v>
      </c>
      <c r="D191" s="16" t="s">
        <v>379</v>
      </c>
      <c r="E191" s="17" t="s">
        <v>12</v>
      </c>
      <c r="F191" s="18">
        <v>36083</v>
      </c>
      <c r="G191" s="18">
        <f t="shared" si="6"/>
        <v>37778.900999999998</v>
      </c>
    </row>
    <row r="192" spans="1:7" s="9" customFormat="1" ht="23.25" customHeight="1" x14ac:dyDescent="0.25">
      <c r="A192" s="13">
        <v>186</v>
      </c>
      <c r="B192" s="15">
        <v>2279334</v>
      </c>
      <c r="C192" s="16" t="s">
        <v>366</v>
      </c>
      <c r="D192" s="16" t="s">
        <v>366</v>
      </c>
      <c r="E192" s="17" t="s">
        <v>12</v>
      </c>
      <c r="F192" s="18">
        <v>1015</v>
      </c>
      <c r="G192" s="18">
        <f t="shared" si="6"/>
        <v>1062.7049999999999</v>
      </c>
    </row>
    <row r="193" spans="1:7" s="9" customFormat="1" ht="23.25" customHeight="1" x14ac:dyDescent="0.25">
      <c r="A193" s="13">
        <v>187</v>
      </c>
      <c r="B193" s="15">
        <v>2279749</v>
      </c>
      <c r="C193" s="16" t="s">
        <v>118</v>
      </c>
      <c r="D193" s="16" t="s">
        <v>119</v>
      </c>
      <c r="E193" s="17" t="s">
        <v>12</v>
      </c>
      <c r="F193" s="18">
        <v>1509</v>
      </c>
      <c r="G193" s="18">
        <f t="shared" si="6"/>
        <v>1579.923</v>
      </c>
    </row>
    <row r="194" spans="1:7" s="9" customFormat="1" ht="23.25" customHeight="1" x14ac:dyDescent="0.25">
      <c r="A194" s="13">
        <v>188</v>
      </c>
      <c r="B194" s="15">
        <v>2279845</v>
      </c>
      <c r="C194" s="16" t="s">
        <v>190</v>
      </c>
      <c r="D194" s="16" t="s">
        <v>191</v>
      </c>
      <c r="E194" s="17" t="s">
        <v>12</v>
      </c>
      <c r="F194" s="18">
        <v>8493</v>
      </c>
      <c r="G194" s="18">
        <f t="shared" si="6"/>
        <v>8892.1710000000003</v>
      </c>
    </row>
    <row r="195" spans="1:7" s="9" customFormat="1" ht="23.25" customHeight="1" x14ac:dyDescent="0.25">
      <c r="A195" s="13">
        <v>189</v>
      </c>
      <c r="B195" s="15">
        <v>2279848</v>
      </c>
      <c r="C195" s="16" t="s">
        <v>198</v>
      </c>
      <c r="D195" s="16" t="s">
        <v>197</v>
      </c>
      <c r="E195" s="17" t="s">
        <v>12</v>
      </c>
      <c r="F195" s="18">
        <v>9537</v>
      </c>
      <c r="G195" s="18">
        <f t="shared" si="6"/>
        <v>9985.2389999999996</v>
      </c>
    </row>
    <row r="196" spans="1:7" s="9" customFormat="1" ht="23.25" customHeight="1" x14ac:dyDescent="0.25">
      <c r="A196" s="13">
        <v>190</v>
      </c>
      <c r="B196" s="15">
        <v>2281648</v>
      </c>
      <c r="C196" s="16" t="s">
        <v>367</v>
      </c>
      <c r="D196" s="16" t="s">
        <v>368</v>
      </c>
      <c r="E196" s="17" t="s">
        <v>12</v>
      </c>
      <c r="F196" s="18">
        <v>5122</v>
      </c>
      <c r="G196" s="18">
        <f t="shared" si="6"/>
        <v>5362.7339999999995</v>
      </c>
    </row>
    <row r="197" spans="1:7" s="9" customFormat="1" ht="23.25" customHeight="1" x14ac:dyDescent="0.25">
      <c r="A197" s="13">
        <v>191</v>
      </c>
      <c r="B197" s="15">
        <v>2282840</v>
      </c>
      <c r="C197" s="16" t="s">
        <v>160</v>
      </c>
      <c r="D197" s="16" t="s">
        <v>161</v>
      </c>
      <c r="E197" s="17" t="s">
        <v>12</v>
      </c>
      <c r="F197" s="18">
        <v>1961</v>
      </c>
      <c r="G197" s="18">
        <f t="shared" si="6"/>
        <v>2053.1669999999999</v>
      </c>
    </row>
    <row r="198" spans="1:7" s="9" customFormat="1" ht="23.25" customHeight="1" x14ac:dyDescent="0.25">
      <c r="A198" s="13">
        <v>192</v>
      </c>
      <c r="B198" s="15">
        <v>2285662</v>
      </c>
      <c r="C198" s="16" t="s">
        <v>221</v>
      </c>
      <c r="D198" s="16" t="s">
        <v>221</v>
      </c>
      <c r="E198" s="17" t="s">
        <v>12</v>
      </c>
      <c r="F198" s="18">
        <v>3328</v>
      </c>
      <c r="G198" s="18">
        <f t="shared" si="6"/>
        <v>3484.4159999999997</v>
      </c>
    </row>
    <row r="199" spans="1:7" s="9" customFormat="1" ht="23.25" customHeight="1" x14ac:dyDescent="0.25">
      <c r="A199" s="13">
        <v>193</v>
      </c>
      <c r="B199" s="15">
        <v>2285691</v>
      </c>
      <c r="C199" s="16" t="s">
        <v>43</v>
      </c>
      <c r="D199" s="16" t="s">
        <v>42</v>
      </c>
      <c r="E199" s="17" t="s">
        <v>12</v>
      </c>
      <c r="F199" s="18">
        <v>189</v>
      </c>
      <c r="G199" s="18">
        <f t="shared" si="6"/>
        <v>197.88299999999998</v>
      </c>
    </row>
    <row r="200" spans="1:7" s="9" customFormat="1" ht="23.25" customHeight="1" x14ac:dyDescent="0.25">
      <c r="A200" s="13">
        <v>194</v>
      </c>
      <c r="B200" s="15">
        <v>2293384</v>
      </c>
      <c r="C200" s="16" t="s">
        <v>56</v>
      </c>
      <c r="D200" s="16" t="s">
        <v>55</v>
      </c>
      <c r="E200" s="17" t="s">
        <v>12</v>
      </c>
      <c r="F200" s="18">
        <v>426</v>
      </c>
      <c r="G200" s="18">
        <f t="shared" si="6"/>
        <v>446.02199999999999</v>
      </c>
    </row>
    <row r="201" spans="1:7" s="9" customFormat="1" ht="23.25" customHeight="1" x14ac:dyDescent="0.25">
      <c r="A201" s="13">
        <v>195</v>
      </c>
      <c r="B201" s="15">
        <v>2293531</v>
      </c>
      <c r="C201" s="16" t="s">
        <v>27</v>
      </c>
      <c r="D201" s="16" t="s">
        <v>28</v>
      </c>
      <c r="E201" s="17" t="s">
        <v>12</v>
      </c>
      <c r="F201" s="18">
        <v>1862</v>
      </c>
      <c r="G201" s="18">
        <f t="shared" si="6"/>
        <v>1949.5139999999999</v>
      </c>
    </row>
    <row r="202" spans="1:7" s="9" customFormat="1" ht="23.25" customHeight="1" x14ac:dyDescent="0.25">
      <c r="A202" s="13">
        <v>196</v>
      </c>
      <c r="B202" s="15">
        <v>2293658</v>
      </c>
      <c r="C202" s="16" t="s">
        <v>410</v>
      </c>
      <c r="D202" s="16" t="s">
        <v>411</v>
      </c>
      <c r="E202" s="17" t="s">
        <v>12</v>
      </c>
      <c r="F202" s="18">
        <v>4770</v>
      </c>
      <c r="G202" s="18">
        <f t="shared" si="6"/>
        <v>4994.1899999999996</v>
      </c>
    </row>
    <row r="203" spans="1:7" s="9" customFormat="1" ht="23.25" customHeight="1" x14ac:dyDescent="0.25">
      <c r="A203" s="13">
        <v>197</v>
      </c>
      <c r="B203" s="15">
        <v>2293710</v>
      </c>
      <c r="C203" s="16" t="s">
        <v>406</v>
      </c>
      <c r="D203" s="16" t="s">
        <v>406</v>
      </c>
      <c r="E203" s="17" t="s">
        <v>12</v>
      </c>
      <c r="F203" s="18">
        <v>1822</v>
      </c>
      <c r="G203" s="18">
        <f t="shared" si="6"/>
        <v>1907.6339999999998</v>
      </c>
    </row>
    <row r="204" spans="1:7" s="9" customFormat="1" ht="23.25" customHeight="1" x14ac:dyDescent="0.25">
      <c r="A204" s="13">
        <v>198</v>
      </c>
      <c r="B204" s="15">
        <v>2293787</v>
      </c>
      <c r="C204" s="16" t="s">
        <v>405</v>
      </c>
      <c r="D204" s="16" t="s">
        <v>404</v>
      </c>
      <c r="E204" s="17" t="s">
        <v>12</v>
      </c>
      <c r="F204" s="18">
        <v>2997</v>
      </c>
      <c r="G204" s="18">
        <f t="shared" si="6"/>
        <v>3137.8589999999999</v>
      </c>
    </row>
    <row r="205" spans="1:7" s="9" customFormat="1" ht="23.25" customHeight="1" x14ac:dyDescent="0.25">
      <c r="A205" s="13">
        <v>199</v>
      </c>
      <c r="B205" s="15">
        <v>2294378</v>
      </c>
      <c r="C205" s="16" t="s">
        <v>143</v>
      </c>
      <c r="D205" s="16" t="s">
        <v>143</v>
      </c>
      <c r="E205" s="17" t="s">
        <v>12</v>
      </c>
      <c r="F205" s="18">
        <v>877</v>
      </c>
      <c r="G205" s="18">
        <f t="shared" ref="G205:G236" si="7">F205*1.047</f>
        <v>918.21899999999994</v>
      </c>
    </row>
    <row r="206" spans="1:7" s="9" customFormat="1" ht="23.25" customHeight="1" x14ac:dyDescent="0.25">
      <c r="A206" s="13">
        <v>200</v>
      </c>
      <c r="B206" s="15">
        <v>2296570</v>
      </c>
      <c r="C206" s="16" t="s">
        <v>369</v>
      </c>
      <c r="D206" s="16" t="s">
        <v>370</v>
      </c>
      <c r="E206" s="17" t="s">
        <v>12</v>
      </c>
      <c r="F206" s="18">
        <v>2043</v>
      </c>
      <c r="G206" s="18">
        <f t="shared" si="7"/>
        <v>2139.0209999999997</v>
      </c>
    </row>
    <row r="207" spans="1:7" s="9" customFormat="1" ht="23.25" customHeight="1" x14ac:dyDescent="0.25">
      <c r="A207" s="13">
        <v>201</v>
      </c>
      <c r="B207" s="15">
        <v>2299682</v>
      </c>
      <c r="C207" s="16" t="s">
        <v>201</v>
      </c>
      <c r="D207" s="16" t="s">
        <v>202</v>
      </c>
      <c r="E207" s="17" t="s">
        <v>12</v>
      </c>
      <c r="F207" s="18">
        <v>490</v>
      </c>
      <c r="G207" s="18">
        <f t="shared" si="7"/>
        <v>513.03</v>
      </c>
    </row>
    <row r="208" spans="1:7" s="9" customFormat="1" ht="23.25" customHeight="1" x14ac:dyDescent="0.25">
      <c r="A208" s="13">
        <v>202</v>
      </c>
      <c r="B208" s="15">
        <v>2299683</v>
      </c>
      <c r="C208" s="16" t="s">
        <v>372</v>
      </c>
      <c r="D208" s="16" t="s">
        <v>373</v>
      </c>
      <c r="E208" s="17" t="s">
        <v>12</v>
      </c>
      <c r="F208" s="18">
        <v>1850</v>
      </c>
      <c r="G208" s="18">
        <f t="shared" si="7"/>
        <v>1936.9499999999998</v>
      </c>
    </row>
    <row r="209" spans="1:7" s="9" customFormat="1" ht="23.25" customHeight="1" x14ac:dyDescent="0.25">
      <c r="A209" s="13">
        <v>203</v>
      </c>
      <c r="B209" s="15">
        <v>2299684</v>
      </c>
      <c r="C209" s="16" t="s">
        <v>207</v>
      </c>
      <c r="D209" s="16" t="s">
        <v>208</v>
      </c>
      <c r="E209" s="17" t="s">
        <v>12</v>
      </c>
      <c r="F209" s="18">
        <v>1969</v>
      </c>
      <c r="G209" s="18">
        <f t="shared" si="7"/>
        <v>2061.5429999999997</v>
      </c>
    </row>
    <row r="210" spans="1:7" s="9" customFormat="1" ht="23.25" customHeight="1" x14ac:dyDescent="0.25">
      <c r="A210" s="13">
        <v>204</v>
      </c>
      <c r="B210" s="15">
        <v>2299686</v>
      </c>
      <c r="C210" s="16" t="s">
        <v>209</v>
      </c>
      <c r="D210" s="16" t="s">
        <v>210</v>
      </c>
      <c r="E210" s="17" t="s">
        <v>12</v>
      </c>
      <c r="F210" s="18">
        <v>2408</v>
      </c>
      <c r="G210" s="18">
        <f t="shared" si="7"/>
        <v>2521.1759999999999</v>
      </c>
    </row>
    <row r="211" spans="1:7" s="9" customFormat="1" ht="19.5" customHeight="1" x14ac:dyDescent="0.25">
      <c r="A211" s="13">
        <v>205</v>
      </c>
      <c r="B211" s="15">
        <v>2299687</v>
      </c>
      <c r="C211" s="16" t="s">
        <v>211</v>
      </c>
      <c r="D211" s="16" t="s">
        <v>212</v>
      </c>
      <c r="E211" s="17" t="s">
        <v>12</v>
      </c>
      <c r="F211" s="18">
        <v>6128</v>
      </c>
      <c r="G211" s="18">
        <f t="shared" si="7"/>
        <v>6416.0159999999996</v>
      </c>
    </row>
    <row r="212" spans="1:7" s="9" customFormat="1" ht="19.5" customHeight="1" x14ac:dyDescent="0.25">
      <c r="A212" s="13">
        <v>206</v>
      </c>
      <c r="B212" s="15">
        <v>2299688</v>
      </c>
      <c r="C212" s="16" t="s">
        <v>213</v>
      </c>
      <c r="D212" s="16" t="s">
        <v>214</v>
      </c>
      <c r="E212" s="17" t="s">
        <v>12</v>
      </c>
      <c r="F212" s="18">
        <v>8130</v>
      </c>
      <c r="G212" s="18">
        <f t="shared" si="7"/>
        <v>8512.1099999999988</v>
      </c>
    </row>
    <row r="213" spans="1:7" s="9" customFormat="1" ht="19.5" customHeight="1" x14ac:dyDescent="0.25">
      <c r="A213" s="13">
        <v>207</v>
      </c>
      <c r="B213" s="15">
        <v>2299689</v>
      </c>
      <c r="C213" s="16" t="s">
        <v>374</v>
      </c>
      <c r="D213" s="16" t="s">
        <v>375</v>
      </c>
      <c r="E213" s="17" t="s">
        <v>12</v>
      </c>
      <c r="F213" s="18">
        <v>8499</v>
      </c>
      <c r="G213" s="18">
        <f t="shared" si="7"/>
        <v>8898.4529999999995</v>
      </c>
    </row>
    <row r="214" spans="1:7" s="9" customFormat="1" ht="19.5" customHeight="1" x14ac:dyDescent="0.25">
      <c r="A214" s="13">
        <v>208</v>
      </c>
      <c r="B214" s="15">
        <v>2299706</v>
      </c>
      <c r="C214" s="16" t="s">
        <v>18</v>
      </c>
      <c r="D214" s="16" t="s">
        <v>17</v>
      </c>
      <c r="E214" s="17" t="s">
        <v>12</v>
      </c>
      <c r="F214" s="18">
        <v>3133</v>
      </c>
      <c r="G214" s="18">
        <f t="shared" si="7"/>
        <v>3280.2509999999997</v>
      </c>
    </row>
    <row r="215" spans="1:7" s="9" customFormat="1" ht="19.5" customHeight="1" x14ac:dyDescent="0.25">
      <c r="A215" s="13">
        <v>209</v>
      </c>
      <c r="B215" s="15">
        <v>2299798</v>
      </c>
      <c r="C215" s="16" t="s">
        <v>203</v>
      </c>
      <c r="D215" s="16" t="s">
        <v>204</v>
      </c>
      <c r="E215" s="17" t="s">
        <v>12</v>
      </c>
      <c r="F215" s="18">
        <v>1336</v>
      </c>
      <c r="G215" s="18">
        <f t="shared" si="7"/>
        <v>1398.7919999999999</v>
      </c>
    </row>
    <row r="216" spans="1:7" s="9" customFormat="1" ht="30" customHeight="1" x14ac:dyDescent="0.25">
      <c r="A216" s="13">
        <v>210</v>
      </c>
      <c r="B216" s="15">
        <v>2299799</v>
      </c>
      <c r="C216" s="16" t="s">
        <v>205</v>
      </c>
      <c r="D216" s="16" t="s">
        <v>206</v>
      </c>
      <c r="E216" s="17" t="s">
        <v>12</v>
      </c>
      <c r="F216" s="18">
        <v>726</v>
      </c>
      <c r="G216" s="18">
        <f t="shared" si="7"/>
        <v>760.12199999999996</v>
      </c>
    </row>
    <row r="217" spans="1:7" s="9" customFormat="1" ht="30" customHeight="1" x14ac:dyDescent="0.25">
      <c r="A217" s="13">
        <v>211</v>
      </c>
      <c r="B217" s="15">
        <v>2315563</v>
      </c>
      <c r="C217" s="16" t="s">
        <v>45</v>
      </c>
      <c r="D217" s="16" t="s">
        <v>394</v>
      </c>
      <c r="E217" s="17" t="s">
        <v>12</v>
      </c>
      <c r="F217" s="18">
        <v>189</v>
      </c>
      <c r="G217" s="18">
        <f t="shared" si="7"/>
        <v>197.88299999999998</v>
      </c>
    </row>
    <row r="218" spans="1:7" s="9" customFormat="1" ht="23.25" customHeight="1" x14ac:dyDescent="0.25">
      <c r="A218" s="13">
        <v>212</v>
      </c>
      <c r="B218" s="15">
        <v>2315670</v>
      </c>
      <c r="C218" s="16" t="s">
        <v>293</v>
      </c>
      <c r="D218" s="16" t="s">
        <v>293</v>
      </c>
      <c r="E218" s="17" t="s">
        <v>12</v>
      </c>
      <c r="F218" s="18">
        <v>746</v>
      </c>
      <c r="G218" s="18">
        <f t="shared" si="7"/>
        <v>781.0619999999999</v>
      </c>
    </row>
    <row r="219" spans="1:7" s="9" customFormat="1" ht="30" customHeight="1" x14ac:dyDescent="0.25">
      <c r="A219" s="13">
        <v>213</v>
      </c>
      <c r="B219" s="15">
        <v>2316991</v>
      </c>
      <c r="C219" s="16" t="s">
        <v>26</v>
      </c>
      <c r="D219" s="16" t="s">
        <v>25</v>
      </c>
      <c r="E219" s="17" t="s">
        <v>12</v>
      </c>
      <c r="F219" s="18">
        <v>2944</v>
      </c>
      <c r="G219" s="18">
        <f t="shared" si="7"/>
        <v>3082.3679999999999</v>
      </c>
    </row>
    <row r="220" spans="1:7" s="9" customFormat="1" ht="30" customHeight="1" x14ac:dyDescent="0.25">
      <c r="A220" s="13">
        <v>214</v>
      </c>
      <c r="B220" s="15">
        <v>2318301</v>
      </c>
      <c r="C220" s="16" t="s">
        <v>120</v>
      </c>
      <c r="D220" s="16" t="s">
        <v>121</v>
      </c>
      <c r="E220" s="17" t="s">
        <v>12</v>
      </c>
      <c r="F220" s="18">
        <v>5243</v>
      </c>
      <c r="G220" s="18">
        <f t="shared" si="7"/>
        <v>5489.4209999999994</v>
      </c>
    </row>
    <row r="221" spans="1:7" s="9" customFormat="1" ht="30" customHeight="1" x14ac:dyDescent="0.25">
      <c r="A221" s="13">
        <v>215</v>
      </c>
      <c r="B221" s="15">
        <v>2319126</v>
      </c>
      <c r="C221" s="16" t="s">
        <v>310</v>
      </c>
      <c r="D221" s="16" t="s">
        <v>311</v>
      </c>
      <c r="E221" s="17" t="s">
        <v>12</v>
      </c>
      <c r="F221" s="18">
        <v>10615</v>
      </c>
      <c r="G221" s="18">
        <f t="shared" si="7"/>
        <v>11113.904999999999</v>
      </c>
    </row>
    <row r="222" spans="1:7" s="9" customFormat="1" ht="30" customHeight="1" x14ac:dyDescent="0.25">
      <c r="A222" s="13">
        <v>216</v>
      </c>
      <c r="B222" s="15">
        <v>2319184</v>
      </c>
      <c r="C222" s="16" t="s">
        <v>312</v>
      </c>
      <c r="D222" s="16" t="s">
        <v>313</v>
      </c>
      <c r="E222" s="17" t="s">
        <v>12</v>
      </c>
      <c r="F222" s="18">
        <v>11781</v>
      </c>
      <c r="G222" s="18">
        <f t="shared" si="7"/>
        <v>12334.706999999999</v>
      </c>
    </row>
    <row r="223" spans="1:7" s="9" customFormat="1" ht="30" customHeight="1" x14ac:dyDescent="0.25">
      <c r="A223" s="13">
        <v>217</v>
      </c>
      <c r="B223" s="15">
        <v>2319221</v>
      </c>
      <c r="C223" s="16" t="s">
        <v>156</v>
      </c>
      <c r="D223" s="16" t="s">
        <v>157</v>
      </c>
      <c r="E223" s="17" t="s">
        <v>12</v>
      </c>
      <c r="F223" s="18">
        <v>13076</v>
      </c>
      <c r="G223" s="18">
        <f t="shared" si="7"/>
        <v>13690.571999999998</v>
      </c>
    </row>
    <row r="224" spans="1:7" s="9" customFormat="1" ht="30" customHeight="1" x14ac:dyDescent="0.25">
      <c r="A224" s="13">
        <v>218</v>
      </c>
      <c r="B224" s="15">
        <v>2319448</v>
      </c>
      <c r="C224" s="16" t="s">
        <v>124</v>
      </c>
      <c r="D224" s="16" t="s">
        <v>125</v>
      </c>
      <c r="E224" s="17" t="s">
        <v>12</v>
      </c>
      <c r="F224" s="18">
        <v>9616</v>
      </c>
      <c r="G224" s="18">
        <f t="shared" si="7"/>
        <v>10067.951999999999</v>
      </c>
    </row>
    <row r="225" spans="1:9" s="9" customFormat="1" ht="23.25" customHeight="1" x14ac:dyDescent="0.25">
      <c r="A225" s="13">
        <v>219</v>
      </c>
      <c r="B225" s="15">
        <v>2320270</v>
      </c>
      <c r="C225" s="16" t="s">
        <v>389</v>
      </c>
      <c r="D225" s="16" t="s">
        <v>389</v>
      </c>
      <c r="E225" s="17" t="s">
        <v>12</v>
      </c>
      <c r="F225" s="18">
        <v>703</v>
      </c>
      <c r="G225" s="18">
        <f t="shared" si="7"/>
        <v>736.04099999999994</v>
      </c>
    </row>
    <row r="226" spans="1:9" s="9" customFormat="1" ht="23.25" customHeight="1" x14ac:dyDescent="0.25">
      <c r="A226" s="13">
        <v>220</v>
      </c>
      <c r="B226" s="15">
        <v>2321105</v>
      </c>
      <c r="C226" s="16" t="s">
        <v>215</v>
      </c>
      <c r="D226" s="16" t="s">
        <v>216</v>
      </c>
      <c r="E226" s="17" t="s">
        <v>12</v>
      </c>
      <c r="F226" s="18">
        <v>13853</v>
      </c>
      <c r="G226" s="18">
        <f t="shared" si="7"/>
        <v>14504.090999999999</v>
      </c>
    </row>
    <row r="227" spans="1:9" s="9" customFormat="1" ht="23.25" customHeight="1" x14ac:dyDescent="0.25">
      <c r="A227" s="13">
        <v>221</v>
      </c>
      <c r="B227" s="15">
        <v>2321108</v>
      </c>
      <c r="C227" s="16" t="s">
        <v>243</v>
      </c>
      <c r="D227" s="16" t="s">
        <v>243</v>
      </c>
      <c r="E227" s="17" t="s">
        <v>12</v>
      </c>
      <c r="F227" s="18">
        <v>392</v>
      </c>
      <c r="G227" s="18">
        <f t="shared" si="7"/>
        <v>410.42399999999998</v>
      </c>
    </row>
    <row r="228" spans="1:9" s="9" customFormat="1" ht="23.25" customHeight="1" x14ac:dyDescent="0.25">
      <c r="A228" s="13">
        <v>222</v>
      </c>
      <c r="B228" s="15">
        <v>2321611</v>
      </c>
      <c r="C228" s="16" t="s">
        <v>34</v>
      </c>
      <c r="D228" s="16" t="s">
        <v>33</v>
      </c>
      <c r="E228" s="17" t="s">
        <v>12</v>
      </c>
      <c r="F228" s="18">
        <v>2958</v>
      </c>
      <c r="G228" s="18">
        <f t="shared" si="7"/>
        <v>3097.0259999999998</v>
      </c>
    </row>
    <row r="229" spans="1:9" s="9" customFormat="1" ht="23.25" customHeight="1" x14ac:dyDescent="0.25">
      <c r="A229" s="13">
        <v>223</v>
      </c>
      <c r="B229" s="15">
        <v>2321615</v>
      </c>
      <c r="C229" s="16" t="s">
        <v>20</v>
      </c>
      <c r="D229" s="16" t="s">
        <v>19</v>
      </c>
      <c r="E229" s="17" t="s">
        <v>12</v>
      </c>
      <c r="F229" s="18">
        <v>4450</v>
      </c>
      <c r="G229" s="18">
        <f t="shared" si="7"/>
        <v>4659.1499999999996</v>
      </c>
    </row>
    <row r="230" spans="1:9" s="9" customFormat="1" ht="23.25" customHeight="1" x14ac:dyDescent="0.25">
      <c r="A230" s="13">
        <v>224</v>
      </c>
      <c r="B230" s="15">
        <v>2321648</v>
      </c>
      <c r="C230" s="16" t="s">
        <v>317</v>
      </c>
      <c r="D230" s="16" t="s">
        <v>317</v>
      </c>
      <c r="E230" s="17" t="s">
        <v>12</v>
      </c>
      <c r="F230" s="18">
        <v>440</v>
      </c>
      <c r="G230" s="18">
        <f t="shared" si="7"/>
        <v>460.67999999999995</v>
      </c>
    </row>
    <row r="231" spans="1:9" s="9" customFormat="1" ht="23.25" customHeight="1" x14ac:dyDescent="0.25">
      <c r="A231" s="13">
        <v>225</v>
      </c>
      <c r="B231" s="15">
        <v>2321674</v>
      </c>
      <c r="C231" s="16" t="s">
        <v>218</v>
      </c>
      <c r="D231" s="16" t="s">
        <v>218</v>
      </c>
      <c r="E231" s="17" t="s">
        <v>12</v>
      </c>
      <c r="F231" s="18">
        <v>418</v>
      </c>
      <c r="G231" s="18">
        <f t="shared" si="7"/>
        <v>437.64599999999996</v>
      </c>
    </row>
    <row r="232" spans="1:9" s="9" customFormat="1" ht="23.25" customHeight="1" x14ac:dyDescent="0.25">
      <c r="A232" s="13">
        <v>226</v>
      </c>
      <c r="B232" s="15">
        <v>2321704</v>
      </c>
      <c r="C232" s="16" t="s">
        <v>162</v>
      </c>
      <c r="D232" s="16" t="s">
        <v>163</v>
      </c>
      <c r="E232" s="17" t="s">
        <v>12</v>
      </c>
      <c r="F232" s="18">
        <v>4956</v>
      </c>
      <c r="G232" s="18">
        <f t="shared" si="7"/>
        <v>5188.9319999999998</v>
      </c>
    </row>
    <row r="233" spans="1:9" s="9" customFormat="1" ht="23.25" customHeight="1" x14ac:dyDescent="0.25">
      <c r="A233" s="13">
        <v>227</v>
      </c>
      <c r="B233" s="15">
        <v>2322403</v>
      </c>
      <c r="C233" s="16" t="s">
        <v>100</v>
      </c>
      <c r="D233" s="16" t="s">
        <v>100</v>
      </c>
      <c r="E233" s="17" t="s">
        <v>12</v>
      </c>
      <c r="F233" s="18">
        <v>45105</v>
      </c>
      <c r="G233" s="18">
        <f t="shared" si="7"/>
        <v>47224.934999999998</v>
      </c>
    </row>
    <row r="234" spans="1:9" s="9" customFormat="1" ht="23.25" customHeight="1" x14ac:dyDescent="0.25">
      <c r="A234" s="13">
        <v>228</v>
      </c>
      <c r="B234" s="15">
        <v>2322412</v>
      </c>
      <c r="C234" s="16" t="s">
        <v>380</v>
      </c>
      <c r="D234" s="16" t="s">
        <v>380</v>
      </c>
      <c r="E234" s="17" t="s">
        <v>12</v>
      </c>
      <c r="F234" s="18">
        <v>27063</v>
      </c>
      <c r="G234" s="18">
        <f t="shared" si="7"/>
        <v>28334.960999999999</v>
      </c>
    </row>
    <row r="235" spans="1:9" s="9" customFormat="1" ht="23.25" customHeight="1" x14ac:dyDescent="0.2">
      <c r="A235" s="13">
        <v>229</v>
      </c>
      <c r="B235" s="15">
        <v>2326194</v>
      </c>
      <c r="C235" s="16" t="s">
        <v>395</v>
      </c>
      <c r="D235" s="16" t="s">
        <v>108</v>
      </c>
      <c r="E235" s="17" t="s">
        <v>12</v>
      </c>
      <c r="F235" s="18">
        <v>3301</v>
      </c>
      <c r="G235" s="18">
        <f t="shared" si="7"/>
        <v>3456.1469999999999</v>
      </c>
      <c r="I235" s="6"/>
    </row>
    <row r="236" spans="1:9" s="9" customFormat="1" ht="23.25" customHeight="1" x14ac:dyDescent="0.25">
      <c r="A236" s="13">
        <v>230</v>
      </c>
      <c r="B236" s="15">
        <v>2326975</v>
      </c>
      <c r="C236" s="16" t="s">
        <v>262</v>
      </c>
      <c r="D236" s="16" t="s">
        <v>262</v>
      </c>
      <c r="E236" s="17" t="s">
        <v>12</v>
      </c>
      <c r="F236" s="18">
        <v>967</v>
      </c>
      <c r="G236" s="18">
        <f t="shared" si="7"/>
        <v>1012.449</v>
      </c>
    </row>
    <row r="237" spans="1:9" s="9" customFormat="1" ht="23.25" customHeight="1" x14ac:dyDescent="0.25">
      <c r="A237" s="13">
        <v>231</v>
      </c>
      <c r="B237" s="15">
        <v>2326988</v>
      </c>
      <c r="C237" s="16" t="s">
        <v>260</v>
      </c>
      <c r="D237" s="16" t="s">
        <v>260</v>
      </c>
      <c r="E237" s="17" t="s">
        <v>12</v>
      </c>
      <c r="F237" s="18">
        <v>619</v>
      </c>
      <c r="G237" s="18">
        <f t="shared" ref="G237:G268" si="8">F237*1.047</f>
        <v>648.09299999999996</v>
      </c>
    </row>
    <row r="238" spans="1:9" s="9" customFormat="1" ht="23.25" customHeight="1" x14ac:dyDescent="0.25">
      <c r="A238" s="13">
        <v>232</v>
      </c>
      <c r="B238" s="15">
        <v>2327048</v>
      </c>
      <c r="C238" s="16" t="s">
        <v>324</v>
      </c>
      <c r="D238" s="16" t="s">
        <v>324</v>
      </c>
      <c r="E238" s="17" t="s">
        <v>12</v>
      </c>
      <c r="F238" s="18">
        <v>1450</v>
      </c>
      <c r="G238" s="18">
        <f t="shared" si="8"/>
        <v>1518.1499999999999</v>
      </c>
    </row>
    <row r="239" spans="1:9" s="9" customFormat="1" ht="23.25" customHeight="1" x14ac:dyDescent="0.25">
      <c r="A239" s="13">
        <v>233</v>
      </c>
      <c r="B239" s="15">
        <v>2327140</v>
      </c>
      <c r="C239" s="16" t="s">
        <v>326</v>
      </c>
      <c r="D239" s="16" t="s">
        <v>326</v>
      </c>
      <c r="E239" s="17" t="s">
        <v>12</v>
      </c>
      <c r="F239" s="18">
        <v>927</v>
      </c>
      <c r="G239" s="18">
        <f t="shared" si="8"/>
        <v>970.56899999999996</v>
      </c>
    </row>
    <row r="240" spans="1:9" s="9" customFormat="1" ht="23.25" customHeight="1" x14ac:dyDescent="0.25">
      <c r="A240" s="13">
        <v>234</v>
      </c>
      <c r="B240" s="15">
        <v>2327162</v>
      </c>
      <c r="C240" s="16" t="s">
        <v>327</v>
      </c>
      <c r="D240" s="16" t="s">
        <v>327</v>
      </c>
      <c r="E240" s="17" t="s">
        <v>12</v>
      </c>
      <c r="F240" s="18">
        <v>847</v>
      </c>
      <c r="G240" s="18">
        <f t="shared" si="8"/>
        <v>886.80899999999997</v>
      </c>
    </row>
    <row r="241" spans="1:7" s="9" customFormat="1" ht="23.25" customHeight="1" x14ac:dyDescent="0.25">
      <c r="A241" s="13">
        <v>235</v>
      </c>
      <c r="B241" s="15">
        <v>2327172</v>
      </c>
      <c r="C241" s="16" t="s">
        <v>14</v>
      </c>
      <c r="D241" s="16" t="s">
        <v>14</v>
      </c>
      <c r="E241" s="17" t="s">
        <v>12</v>
      </c>
      <c r="F241" s="18">
        <v>217</v>
      </c>
      <c r="G241" s="18">
        <f t="shared" si="8"/>
        <v>227.19899999999998</v>
      </c>
    </row>
    <row r="242" spans="1:7" s="9" customFormat="1" ht="23.25" customHeight="1" x14ac:dyDescent="0.25">
      <c r="A242" s="13">
        <v>236</v>
      </c>
      <c r="B242" s="15">
        <v>2327237</v>
      </c>
      <c r="C242" s="16" t="s">
        <v>199</v>
      </c>
      <c r="D242" s="16" t="s">
        <v>200</v>
      </c>
      <c r="E242" s="17" t="s">
        <v>12</v>
      </c>
      <c r="F242" s="18">
        <v>11790</v>
      </c>
      <c r="G242" s="18">
        <f t="shared" si="8"/>
        <v>12344.13</v>
      </c>
    </row>
    <row r="243" spans="1:7" s="9" customFormat="1" ht="23.25" customHeight="1" x14ac:dyDescent="0.25">
      <c r="A243" s="13">
        <v>237</v>
      </c>
      <c r="B243" s="15">
        <v>2327466</v>
      </c>
      <c r="C243" s="16" t="s">
        <v>332</v>
      </c>
      <c r="D243" s="16" t="s">
        <v>332</v>
      </c>
      <c r="E243" s="17" t="s">
        <v>12</v>
      </c>
      <c r="F243" s="18">
        <v>625</v>
      </c>
      <c r="G243" s="18">
        <f t="shared" si="8"/>
        <v>654.375</v>
      </c>
    </row>
    <row r="244" spans="1:7" s="9" customFormat="1" ht="23.25" customHeight="1" x14ac:dyDescent="0.25">
      <c r="A244" s="13">
        <v>238</v>
      </c>
      <c r="B244" s="15">
        <v>2327602</v>
      </c>
      <c r="C244" s="16" t="s">
        <v>333</v>
      </c>
      <c r="D244" s="16" t="s">
        <v>333</v>
      </c>
      <c r="E244" s="17" t="s">
        <v>12</v>
      </c>
      <c r="F244" s="18">
        <v>728</v>
      </c>
      <c r="G244" s="18">
        <f t="shared" si="8"/>
        <v>762.21599999999989</v>
      </c>
    </row>
    <row r="245" spans="1:7" s="9" customFormat="1" ht="23.25" customHeight="1" x14ac:dyDescent="0.25">
      <c r="A245" s="13">
        <v>239</v>
      </c>
      <c r="B245" s="15">
        <v>2327660</v>
      </c>
      <c r="C245" s="16" t="s">
        <v>259</v>
      </c>
      <c r="D245" s="16" t="s">
        <v>259</v>
      </c>
      <c r="E245" s="17" t="s">
        <v>12</v>
      </c>
      <c r="F245" s="18">
        <v>921</v>
      </c>
      <c r="G245" s="18">
        <f t="shared" si="8"/>
        <v>964.28699999999992</v>
      </c>
    </row>
    <row r="246" spans="1:7" s="9" customFormat="1" ht="23.25" customHeight="1" x14ac:dyDescent="0.25">
      <c r="A246" s="13">
        <v>240</v>
      </c>
      <c r="B246" s="15">
        <v>2327878</v>
      </c>
      <c r="C246" s="16" t="s">
        <v>334</v>
      </c>
      <c r="D246" s="16" t="s">
        <v>335</v>
      </c>
      <c r="E246" s="17" t="s">
        <v>12</v>
      </c>
      <c r="F246" s="18">
        <v>315</v>
      </c>
      <c r="G246" s="18">
        <f t="shared" si="8"/>
        <v>329.80499999999995</v>
      </c>
    </row>
    <row r="247" spans="1:7" s="9" customFormat="1" ht="23.25" customHeight="1" x14ac:dyDescent="0.25">
      <c r="A247" s="13">
        <v>241</v>
      </c>
      <c r="B247" s="15">
        <v>2328250</v>
      </c>
      <c r="C247" s="16" t="s">
        <v>244</v>
      </c>
      <c r="D247" s="16" t="s">
        <v>244</v>
      </c>
      <c r="E247" s="17" t="s">
        <v>12</v>
      </c>
      <c r="F247" s="18">
        <v>786</v>
      </c>
      <c r="G247" s="18">
        <f t="shared" si="8"/>
        <v>822.94199999999989</v>
      </c>
    </row>
    <row r="248" spans="1:7" s="9" customFormat="1" ht="23.25" customHeight="1" x14ac:dyDescent="0.25">
      <c r="A248" s="13">
        <v>242</v>
      </c>
      <c r="B248" s="15">
        <v>2328419</v>
      </c>
      <c r="C248" s="16" t="s">
        <v>146</v>
      </c>
      <c r="D248" s="16" t="s">
        <v>146</v>
      </c>
      <c r="E248" s="17" t="s">
        <v>12</v>
      </c>
      <c r="F248" s="18">
        <v>236</v>
      </c>
      <c r="G248" s="18">
        <f t="shared" si="8"/>
        <v>247.09199999999998</v>
      </c>
    </row>
    <row r="249" spans="1:7" s="9" customFormat="1" ht="23.25" customHeight="1" x14ac:dyDescent="0.25">
      <c r="A249" s="13">
        <v>243</v>
      </c>
      <c r="B249" s="15">
        <v>2330059</v>
      </c>
      <c r="C249" s="16" t="s">
        <v>54</v>
      </c>
      <c r="D249" s="16" t="s">
        <v>53</v>
      </c>
      <c r="E249" s="17" t="s">
        <v>12</v>
      </c>
      <c r="F249" s="18">
        <v>375</v>
      </c>
      <c r="G249" s="18">
        <f t="shared" si="8"/>
        <v>392.625</v>
      </c>
    </row>
    <row r="250" spans="1:7" s="9" customFormat="1" ht="23.25" customHeight="1" x14ac:dyDescent="0.25">
      <c r="A250" s="13">
        <v>244</v>
      </c>
      <c r="B250" s="15">
        <v>2330349</v>
      </c>
      <c r="C250" s="16" t="s">
        <v>263</v>
      </c>
      <c r="D250" s="16" t="s">
        <v>263</v>
      </c>
      <c r="E250" s="17" t="s">
        <v>12</v>
      </c>
      <c r="F250" s="18">
        <v>288</v>
      </c>
      <c r="G250" s="18">
        <f t="shared" si="8"/>
        <v>301.536</v>
      </c>
    </row>
    <row r="251" spans="1:7" s="9" customFormat="1" ht="23.25" customHeight="1" x14ac:dyDescent="0.25">
      <c r="A251" s="13">
        <v>245</v>
      </c>
      <c r="B251" s="15">
        <v>2330406</v>
      </c>
      <c r="C251" s="16" t="s">
        <v>336</v>
      </c>
      <c r="D251" s="16" t="s">
        <v>337</v>
      </c>
      <c r="E251" s="17" t="s">
        <v>12</v>
      </c>
      <c r="F251" s="18">
        <v>3875</v>
      </c>
      <c r="G251" s="18">
        <f t="shared" si="8"/>
        <v>4057.1249999999995</v>
      </c>
    </row>
    <row r="252" spans="1:7" s="9" customFormat="1" ht="23.25" customHeight="1" x14ac:dyDescent="0.25">
      <c r="A252" s="13">
        <v>246</v>
      </c>
      <c r="B252" s="15">
        <v>2330595</v>
      </c>
      <c r="C252" s="16" t="s">
        <v>396</v>
      </c>
      <c r="D252" s="16" t="s">
        <v>396</v>
      </c>
      <c r="E252" s="17" t="s">
        <v>12</v>
      </c>
      <c r="F252" s="18">
        <v>280</v>
      </c>
      <c r="G252" s="18">
        <f t="shared" si="8"/>
        <v>293.15999999999997</v>
      </c>
    </row>
    <row r="253" spans="1:7" s="9" customFormat="1" ht="23.25" customHeight="1" x14ac:dyDescent="0.25">
      <c r="A253" s="13">
        <v>247</v>
      </c>
      <c r="B253" s="15">
        <v>2330637</v>
      </c>
      <c r="C253" s="16" t="s">
        <v>253</v>
      </c>
      <c r="D253" s="16" t="s">
        <v>253</v>
      </c>
      <c r="E253" s="17" t="s">
        <v>12</v>
      </c>
      <c r="F253" s="18">
        <v>179</v>
      </c>
      <c r="G253" s="18">
        <f t="shared" si="8"/>
        <v>187.41299999999998</v>
      </c>
    </row>
    <row r="254" spans="1:7" s="9" customFormat="1" ht="23.25" customHeight="1" x14ac:dyDescent="0.25">
      <c r="A254" s="13">
        <v>248</v>
      </c>
      <c r="B254" s="15">
        <v>2330645</v>
      </c>
      <c r="C254" s="16" t="s">
        <v>254</v>
      </c>
      <c r="D254" s="16" t="s">
        <v>254</v>
      </c>
      <c r="E254" s="17" t="s">
        <v>12</v>
      </c>
      <c r="F254" s="18">
        <v>241</v>
      </c>
      <c r="G254" s="18">
        <f t="shared" si="8"/>
        <v>252.32699999999997</v>
      </c>
    </row>
    <row r="255" spans="1:7" s="9" customFormat="1" ht="23.25" customHeight="1" x14ac:dyDescent="0.25">
      <c r="A255" s="13">
        <v>249</v>
      </c>
      <c r="B255" s="15">
        <v>2330654</v>
      </c>
      <c r="C255" s="16" t="s">
        <v>252</v>
      </c>
      <c r="D255" s="16" t="s">
        <v>252</v>
      </c>
      <c r="E255" s="17" t="s">
        <v>12</v>
      </c>
      <c r="F255" s="18">
        <v>144</v>
      </c>
      <c r="G255" s="18">
        <f t="shared" si="8"/>
        <v>150.768</v>
      </c>
    </row>
    <row r="256" spans="1:7" s="9" customFormat="1" ht="23.25" customHeight="1" x14ac:dyDescent="0.25">
      <c r="A256" s="13">
        <v>250</v>
      </c>
      <c r="B256" s="15">
        <v>2330751</v>
      </c>
      <c r="C256" s="16" t="s">
        <v>238</v>
      </c>
      <c r="D256" s="16" t="s">
        <v>239</v>
      </c>
      <c r="E256" s="17" t="s">
        <v>12</v>
      </c>
      <c r="F256" s="18">
        <v>629</v>
      </c>
      <c r="G256" s="18">
        <f t="shared" si="8"/>
        <v>658.56299999999999</v>
      </c>
    </row>
    <row r="257" spans="1:7" s="9" customFormat="1" ht="23.25" customHeight="1" x14ac:dyDescent="0.25">
      <c r="A257" s="13">
        <v>251</v>
      </c>
      <c r="B257" s="15">
        <v>2333640</v>
      </c>
      <c r="C257" s="16" t="s">
        <v>256</v>
      </c>
      <c r="D257" s="16" t="s">
        <v>256</v>
      </c>
      <c r="E257" s="17" t="s">
        <v>12</v>
      </c>
      <c r="F257" s="18">
        <v>1385</v>
      </c>
      <c r="G257" s="18">
        <f t="shared" si="8"/>
        <v>1450.0949999999998</v>
      </c>
    </row>
    <row r="258" spans="1:7" s="9" customFormat="1" ht="23.25" customHeight="1" x14ac:dyDescent="0.25">
      <c r="A258" s="13">
        <v>252</v>
      </c>
      <c r="B258" s="15">
        <v>2334658</v>
      </c>
      <c r="C258" s="16" t="s">
        <v>92</v>
      </c>
      <c r="D258" s="16" t="s">
        <v>91</v>
      </c>
      <c r="E258" s="17" t="s">
        <v>12</v>
      </c>
      <c r="F258" s="18">
        <v>414</v>
      </c>
      <c r="G258" s="18">
        <f t="shared" si="8"/>
        <v>433.45799999999997</v>
      </c>
    </row>
    <row r="259" spans="1:7" s="9" customFormat="1" ht="23.25" customHeight="1" x14ac:dyDescent="0.25">
      <c r="A259" s="13">
        <v>253</v>
      </c>
      <c r="B259" s="15">
        <v>2334742</v>
      </c>
      <c r="C259" s="16" t="s">
        <v>77</v>
      </c>
      <c r="D259" s="16" t="s">
        <v>76</v>
      </c>
      <c r="E259" s="17" t="s">
        <v>12</v>
      </c>
      <c r="F259" s="18">
        <v>255</v>
      </c>
      <c r="G259" s="18">
        <f t="shared" si="8"/>
        <v>266.98499999999996</v>
      </c>
    </row>
    <row r="260" spans="1:7" s="9" customFormat="1" ht="23.25" customHeight="1" x14ac:dyDescent="0.25">
      <c r="A260" s="13">
        <v>254</v>
      </c>
      <c r="B260" s="15">
        <v>2336035</v>
      </c>
      <c r="C260" s="16" t="s">
        <v>135</v>
      </c>
      <c r="D260" s="16" t="s">
        <v>136</v>
      </c>
      <c r="E260" s="17" t="s">
        <v>12</v>
      </c>
      <c r="F260" s="18">
        <v>85</v>
      </c>
      <c r="G260" s="18">
        <f t="shared" si="8"/>
        <v>88.99499999999999</v>
      </c>
    </row>
    <row r="261" spans="1:7" s="9" customFormat="1" ht="23.25" customHeight="1" x14ac:dyDescent="0.25">
      <c r="A261" s="13">
        <v>255</v>
      </c>
      <c r="B261" s="15">
        <v>2336148</v>
      </c>
      <c r="C261" s="16" t="s">
        <v>350</v>
      </c>
      <c r="D261" s="16" t="s">
        <v>350</v>
      </c>
      <c r="E261" s="17" t="s">
        <v>12</v>
      </c>
      <c r="F261" s="18">
        <v>609</v>
      </c>
      <c r="G261" s="18">
        <f t="shared" si="8"/>
        <v>637.62299999999993</v>
      </c>
    </row>
    <row r="262" spans="1:7" s="9" customFormat="1" ht="23.25" customHeight="1" x14ac:dyDescent="0.25">
      <c r="A262" s="13">
        <v>256</v>
      </c>
      <c r="B262" s="15">
        <v>2336848</v>
      </c>
      <c r="C262" s="16" t="s">
        <v>91</v>
      </c>
      <c r="D262" s="16" t="s">
        <v>351</v>
      </c>
      <c r="E262" s="17" t="s">
        <v>12</v>
      </c>
      <c r="F262" s="18">
        <v>414</v>
      </c>
      <c r="G262" s="18">
        <f t="shared" si="8"/>
        <v>433.45799999999997</v>
      </c>
    </row>
    <row r="263" spans="1:7" s="9" customFormat="1" ht="23.25" customHeight="1" x14ac:dyDescent="0.25">
      <c r="A263" s="13">
        <v>257</v>
      </c>
      <c r="B263" s="15">
        <v>2336982</v>
      </c>
      <c r="C263" s="16" t="s">
        <v>352</v>
      </c>
      <c r="D263" s="16" t="s">
        <v>76</v>
      </c>
      <c r="E263" s="17" t="s">
        <v>12</v>
      </c>
      <c r="F263" s="18">
        <v>255</v>
      </c>
      <c r="G263" s="18">
        <f t="shared" si="8"/>
        <v>266.98499999999996</v>
      </c>
    </row>
    <row r="264" spans="1:7" s="9" customFormat="1" ht="23.25" customHeight="1" x14ac:dyDescent="0.25">
      <c r="A264" s="13">
        <v>258</v>
      </c>
      <c r="B264" s="15">
        <v>2337828</v>
      </c>
      <c r="C264" s="16" t="s">
        <v>353</v>
      </c>
      <c r="D264" s="16" t="s">
        <v>353</v>
      </c>
      <c r="E264" s="17" t="s">
        <v>12</v>
      </c>
      <c r="F264" s="18">
        <v>241</v>
      </c>
      <c r="G264" s="18">
        <f t="shared" si="8"/>
        <v>252.32699999999997</v>
      </c>
    </row>
    <row r="265" spans="1:7" s="9" customFormat="1" ht="23.25" customHeight="1" x14ac:dyDescent="0.25">
      <c r="A265" s="13">
        <v>259</v>
      </c>
      <c r="B265" s="15">
        <v>2337913</v>
      </c>
      <c r="C265" s="16" t="s">
        <v>355</v>
      </c>
      <c r="D265" s="16" t="s">
        <v>354</v>
      </c>
      <c r="E265" s="17" t="s">
        <v>12</v>
      </c>
      <c r="F265" s="18">
        <v>1045</v>
      </c>
      <c r="G265" s="18">
        <f t="shared" si="8"/>
        <v>1094.115</v>
      </c>
    </row>
    <row r="266" spans="1:7" s="9" customFormat="1" ht="23.25" customHeight="1" x14ac:dyDescent="0.25">
      <c r="A266" s="13">
        <v>260</v>
      </c>
      <c r="B266" s="15">
        <v>2338083</v>
      </c>
      <c r="C266" s="16" t="s">
        <v>251</v>
      </c>
      <c r="D266" s="16" t="s">
        <v>251</v>
      </c>
      <c r="E266" s="17" t="s">
        <v>249</v>
      </c>
      <c r="F266" s="18">
        <v>578</v>
      </c>
      <c r="G266" s="18">
        <f t="shared" si="8"/>
        <v>605.16599999999994</v>
      </c>
    </row>
    <row r="267" spans="1:7" s="9" customFormat="1" ht="23.25" customHeight="1" x14ac:dyDescent="0.25">
      <c r="A267" s="13">
        <v>261</v>
      </c>
      <c r="B267" s="15">
        <v>2338218</v>
      </c>
      <c r="C267" s="16" t="s">
        <v>258</v>
      </c>
      <c r="D267" s="16" t="s">
        <v>258</v>
      </c>
      <c r="E267" s="17" t="s">
        <v>12</v>
      </c>
      <c r="F267" s="18">
        <v>216</v>
      </c>
      <c r="G267" s="18">
        <f t="shared" si="8"/>
        <v>226.15199999999999</v>
      </c>
    </row>
    <row r="268" spans="1:7" s="9" customFormat="1" ht="23.25" customHeight="1" x14ac:dyDescent="0.25">
      <c r="A268" s="13">
        <v>262</v>
      </c>
      <c r="B268" s="15">
        <v>2338309</v>
      </c>
      <c r="C268" s="16" t="s">
        <v>356</v>
      </c>
      <c r="D268" s="16" t="s">
        <v>356</v>
      </c>
      <c r="E268" s="17" t="s">
        <v>12</v>
      </c>
      <c r="F268" s="18">
        <v>369</v>
      </c>
      <c r="G268" s="18">
        <f t="shared" si="8"/>
        <v>386.34299999999996</v>
      </c>
    </row>
    <row r="269" spans="1:7" s="9" customFormat="1" ht="23.25" customHeight="1" x14ac:dyDescent="0.25">
      <c r="A269" s="13">
        <v>263</v>
      </c>
      <c r="B269" s="15">
        <v>2338385</v>
      </c>
      <c r="C269" s="16" t="s">
        <v>357</v>
      </c>
      <c r="D269" s="16" t="s">
        <v>357</v>
      </c>
      <c r="E269" s="17" t="s">
        <v>12</v>
      </c>
      <c r="F269" s="18">
        <v>299</v>
      </c>
      <c r="G269" s="18">
        <f t="shared" ref="G269:G300" si="9">F269*1.047</f>
        <v>313.053</v>
      </c>
    </row>
    <row r="270" spans="1:7" s="9" customFormat="1" ht="23.25" customHeight="1" x14ac:dyDescent="0.25">
      <c r="A270" s="13">
        <v>264</v>
      </c>
      <c r="B270" s="15">
        <v>2338799</v>
      </c>
      <c r="C270" s="16" t="s">
        <v>236</v>
      </c>
      <c r="D270" s="16" t="s">
        <v>235</v>
      </c>
      <c r="E270" s="17" t="s">
        <v>12</v>
      </c>
      <c r="F270" s="18">
        <v>6688</v>
      </c>
      <c r="G270" s="18">
        <f t="shared" si="9"/>
        <v>7002.3359999999993</v>
      </c>
    </row>
    <row r="271" spans="1:7" s="9" customFormat="1" ht="23.25" customHeight="1" x14ac:dyDescent="0.25">
      <c r="A271" s="13">
        <v>265</v>
      </c>
      <c r="B271" s="15">
        <v>2338939</v>
      </c>
      <c r="C271" s="16" t="s">
        <v>42</v>
      </c>
      <c r="D271" s="16" t="s">
        <v>41</v>
      </c>
      <c r="E271" s="17" t="s">
        <v>12</v>
      </c>
      <c r="F271" s="18">
        <v>189</v>
      </c>
      <c r="G271" s="18">
        <f t="shared" si="9"/>
        <v>197.88299999999998</v>
      </c>
    </row>
    <row r="272" spans="1:7" s="9" customFormat="1" ht="23.25" customHeight="1" x14ac:dyDescent="0.25">
      <c r="A272" s="13">
        <v>266</v>
      </c>
      <c r="B272" s="15">
        <v>2338956</v>
      </c>
      <c r="C272" s="16" t="s">
        <v>291</v>
      </c>
      <c r="D272" s="16" t="s">
        <v>291</v>
      </c>
      <c r="E272" s="17" t="s">
        <v>12</v>
      </c>
      <c r="F272" s="18">
        <v>398</v>
      </c>
      <c r="G272" s="18">
        <f t="shared" si="9"/>
        <v>416.70599999999996</v>
      </c>
    </row>
    <row r="273" spans="1:7" s="9" customFormat="1" ht="23.25" customHeight="1" x14ac:dyDescent="0.25">
      <c r="A273" s="13">
        <v>267</v>
      </c>
      <c r="B273" s="15">
        <v>2339025</v>
      </c>
      <c r="C273" s="16" t="s">
        <v>234</v>
      </c>
      <c r="D273" s="16" t="s">
        <v>233</v>
      </c>
      <c r="E273" s="17" t="s">
        <v>12</v>
      </c>
      <c r="F273" s="18">
        <v>6688</v>
      </c>
      <c r="G273" s="18">
        <f t="shared" si="9"/>
        <v>7002.3359999999993</v>
      </c>
    </row>
    <row r="274" spans="1:7" s="9" customFormat="1" ht="23.25" customHeight="1" x14ac:dyDescent="0.25">
      <c r="A274" s="13">
        <v>268</v>
      </c>
      <c r="B274" s="15">
        <v>2339249</v>
      </c>
      <c r="C274" s="16" t="s">
        <v>158</v>
      </c>
      <c r="D274" s="16" t="s">
        <v>159</v>
      </c>
      <c r="E274" s="17" t="s">
        <v>12</v>
      </c>
      <c r="F274" s="18">
        <v>5583</v>
      </c>
      <c r="G274" s="18">
        <f t="shared" si="9"/>
        <v>5845.4009999999998</v>
      </c>
    </row>
    <row r="275" spans="1:7" s="9" customFormat="1" ht="23.25" customHeight="1" x14ac:dyDescent="0.25">
      <c r="A275" s="13">
        <v>269</v>
      </c>
      <c r="B275" s="15">
        <v>2340192</v>
      </c>
      <c r="C275" s="16" t="s">
        <v>359</v>
      </c>
      <c r="D275" s="16" t="s">
        <v>28</v>
      </c>
      <c r="E275" s="17" t="s">
        <v>12</v>
      </c>
      <c r="F275" s="18">
        <v>1862</v>
      </c>
      <c r="G275" s="18">
        <f t="shared" si="9"/>
        <v>1949.5139999999999</v>
      </c>
    </row>
    <row r="276" spans="1:7" s="9" customFormat="1" ht="23.25" customHeight="1" x14ac:dyDescent="0.25">
      <c r="A276" s="13">
        <v>270</v>
      </c>
      <c r="B276" s="15">
        <v>2340660</v>
      </c>
      <c r="C276" s="16" t="s">
        <v>39</v>
      </c>
      <c r="D276" s="16" t="s">
        <v>40</v>
      </c>
      <c r="E276" s="17" t="s">
        <v>12</v>
      </c>
      <c r="F276" s="18">
        <v>426</v>
      </c>
      <c r="G276" s="18">
        <f t="shared" si="9"/>
        <v>446.02199999999999</v>
      </c>
    </row>
    <row r="277" spans="1:7" s="9" customFormat="1" ht="23.25" customHeight="1" x14ac:dyDescent="0.25">
      <c r="A277" s="13">
        <v>271</v>
      </c>
      <c r="B277" s="15">
        <v>2341425</v>
      </c>
      <c r="C277" s="16" t="s">
        <v>313</v>
      </c>
      <c r="D277" s="16" t="s">
        <v>361</v>
      </c>
      <c r="E277" s="17" t="s">
        <v>12</v>
      </c>
      <c r="F277" s="18">
        <v>11781</v>
      </c>
      <c r="G277" s="18">
        <f t="shared" si="9"/>
        <v>12334.706999999999</v>
      </c>
    </row>
    <row r="278" spans="1:7" s="9" customFormat="1" ht="23.25" customHeight="1" x14ac:dyDescent="0.25">
      <c r="A278" s="13">
        <v>272</v>
      </c>
      <c r="B278" s="15">
        <v>2341466</v>
      </c>
      <c r="C278" s="16" t="s">
        <v>122</v>
      </c>
      <c r="D278" s="16" t="s">
        <v>123</v>
      </c>
      <c r="E278" s="17" t="s">
        <v>12</v>
      </c>
      <c r="F278" s="18">
        <v>8938</v>
      </c>
      <c r="G278" s="18">
        <f t="shared" si="9"/>
        <v>9358.0859999999993</v>
      </c>
    </row>
    <row r="279" spans="1:7" s="9" customFormat="1" ht="23.25" customHeight="1" x14ac:dyDescent="0.25">
      <c r="A279" s="13">
        <v>273</v>
      </c>
      <c r="B279" s="19">
        <v>2341513</v>
      </c>
      <c r="C279" s="20" t="s">
        <v>362</v>
      </c>
      <c r="D279" s="20" t="s">
        <v>363</v>
      </c>
      <c r="E279" s="21" t="s">
        <v>12</v>
      </c>
      <c r="F279" s="22">
        <v>488</v>
      </c>
      <c r="G279" s="22">
        <f t="shared" si="9"/>
        <v>510.93599999999998</v>
      </c>
    </row>
    <row r="280" spans="1:7" ht="25.5" x14ac:dyDescent="0.2">
      <c r="A280" s="13">
        <v>274</v>
      </c>
      <c r="B280" s="19">
        <v>2343546</v>
      </c>
      <c r="C280" s="20" t="s">
        <v>397</v>
      </c>
      <c r="D280" s="20" t="s">
        <v>53</v>
      </c>
      <c r="E280" s="21" t="s">
        <v>12</v>
      </c>
      <c r="F280" s="22">
        <v>375</v>
      </c>
      <c r="G280" s="22">
        <f t="shared" si="9"/>
        <v>392.625</v>
      </c>
    </row>
    <row r="281" spans="1:7" ht="25.5" x14ac:dyDescent="0.2">
      <c r="A281" s="13">
        <v>275</v>
      </c>
      <c r="B281" s="19">
        <v>2343558</v>
      </c>
      <c r="C281" s="20" t="s">
        <v>76</v>
      </c>
      <c r="D281" s="20" t="s">
        <v>398</v>
      </c>
      <c r="E281" s="21" t="s">
        <v>12</v>
      </c>
      <c r="F281" s="22">
        <v>255</v>
      </c>
      <c r="G281" s="22">
        <f t="shared" si="9"/>
        <v>266.98499999999996</v>
      </c>
    </row>
    <row r="282" spans="1:7" ht="25.5" x14ac:dyDescent="0.2">
      <c r="A282" s="13">
        <v>276</v>
      </c>
      <c r="B282" s="15">
        <v>2343600</v>
      </c>
      <c r="C282" s="16" t="s">
        <v>67</v>
      </c>
      <c r="D282" s="16" t="s">
        <v>399</v>
      </c>
      <c r="E282" s="17" t="s">
        <v>12</v>
      </c>
      <c r="F282" s="18">
        <v>270</v>
      </c>
      <c r="G282" s="18">
        <f t="shared" si="9"/>
        <v>282.69</v>
      </c>
    </row>
    <row r="283" spans="1:7" ht="38.25" x14ac:dyDescent="0.2">
      <c r="A283" s="13">
        <v>277</v>
      </c>
      <c r="B283" s="15">
        <v>2344340</v>
      </c>
      <c r="C283" s="16" t="s">
        <v>400</v>
      </c>
      <c r="D283" s="16" t="s">
        <v>401</v>
      </c>
      <c r="E283" s="17" t="s">
        <v>12</v>
      </c>
      <c r="F283" s="18">
        <v>14165</v>
      </c>
      <c r="G283" s="18">
        <f t="shared" si="9"/>
        <v>14830.754999999999</v>
      </c>
    </row>
    <row r="284" spans="1:7" ht="25.5" x14ac:dyDescent="0.2">
      <c r="A284" s="13">
        <v>278</v>
      </c>
      <c r="B284" s="15">
        <v>2344414</v>
      </c>
      <c r="C284" s="16" t="s">
        <v>21</v>
      </c>
      <c r="D284" s="16" t="s">
        <v>22</v>
      </c>
      <c r="E284" s="17" t="s">
        <v>12</v>
      </c>
      <c r="F284" s="18">
        <v>4248</v>
      </c>
      <c r="G284" s="18">
        <f t="shared" si="9"/>
        <v>4447.6559999999999</v>
      </c>
    </row>
    <row r="285" spans="1:7" ht="25.5" x14ac:dyDescent="0.2">
      <c r="A285" s="13">
        <v>279</v>
      </c>
      <c r="B285" s="15">
        <v>2344943</v>
      </c>
      <c r="C285" s="16" t="s">
        <v>38</v>
      </c>
      <c r="D285" s="16" t="s">
        <v>402</v>
      </c>
      <c r="E285" s="17" t="s">
        <v>12</v>
      </c>
      <c r="F285" s="18">
        <v>272</v>
      </c>
      <c r="G285" s="18">
        <f t="shared" si="9"/>
        <v>284.78399999999999</v>
      </c>
    </row>
    <row r="286" spans="1:7" ht="25.5" x14ac:dyDescent="0.2">
      <c r="A286" s="13">
        <v>280</v>
      </c>
      <c r="B286" s="15">
        <v>2345447</v>
      </c>
      <c r="C286" s="16" t="s">
        <v>381</v>
      </c>
      <c r="D286" s="16" t="s">
        <v>381</v>
      </c>
      <c r="E286" s="17" t="s">
        <v>12</v>
      </c>
      <c r="F286" s="18">
        <v>1666</v>
      </c>
      <c r="G286" s="18">
        <f t="shared" si="9"/>
        <v>1744.3019999999999</v>
      </c>
    </row>
    <row r="287" spans="1:7" ht="15" x14ac:dyDescent="0.2">
      <c r="A287" s="13">
        <v>281</v>
      </c>
      <c r="B287" s="15">
        <v>2345503</v>
      </c>
      <c r="C287" s="16" t="s">
        <v>269</v>
      </c>
      <c r="D287" s="16" t="s">
        <v>382</v>
      </c>
      <c r="E287" s="17" t="s">
        <v>12</v>
      </c>
      <c r="F287" s="18">
        <v>378</v>
      </c>
      <c r="G287" s="18">
        <f t="shared" si="9"/>
        <v>395.76599999999996</v>
      </c>
    </row>
    <row r="288" spans="1:7" ht="25.5" x14ac:dyDescent="0.2">
      <c r="A288" s="13">
        <v>282</v>
      </c>
      <c r="B288" s="15">
        <v>2345835</v>
      </c>
      <c r="C288" s="16" t="s">
        <v>53</v>
      </c>
      <c r="D288" s="16" t="s">
        <v>383</v>
      </c>
      <c r="E288" s="17" t="s">
        <v>12</v>
      </c>
      <c r="F288" s="18">
        <v>375</v>
      </c>
      <c r="G288" s="18">
        <f t="shared" si="9"/>
        <v>392.625</v>
      </c>
    </row>
    <row r="289" spans="1:7" ht="25.5" x14ac:dyDescent="0.2">
      <c r="A289" s="13">
        <v>283</v>
      </c>
      <c r="B289" s="15">
        <v>2347521</v>
      </c>
      <c r="C289" s="16" t="s">
        <v>386</v>
      </c>
      <c r="D289" s="16" t="s">
        <v>386</v>
      </c>
      <c r="E289" s="17" t="s">
        <v>12</v>
      </c>
      <c r="F289" s="18">
        <v>351</v>
      </c>
      <c r="G289" s="18">
        <f t="shared" si="9"/>
        <v>367.49699999999996</v>
      </c>
    </row>
    <row r="290" spans="1:7" ht="25.5" x14ac:dyDescent="0.2">
      <c r="A290" s="13">
        <v>284</v>
      </c>
      <c r="B290" s="15">
        <v>2347802</v>
      </c>
      <c r="C290" s="16" t="s">
        <v>384</v>
      </c>
      <c r="D290" s="16" t="s">
        <v>385</v>
      </c>
      <c r="E290" s="17" t="s">
        <v>12</v>
      </c>
      <c r="F290" s="18">
        <v>9181</v>
      </c>
      <c r="G290" s="18">
        <f t="shared" si="9"/>
        <v>9612.5069999999996</v>
      </c>
    </row>
    <row r="291" spans="1:7" ht="25.5" x14ac:dyDescent="0.2">
      <c r="A291" s="13">
        <v>285</v>
      </c>
      <c r="B291" s="15">
        <v>2347813</v>
      </c>
      <c r="C291" s="16" t="s">
        <v>193</v>
      </c>
      <c r="D291" s="16" t="s">
        <v>192</v>
      </c>
      <c r="E291" s="17" t="s">
        <v>12</v>
      </c>
      <c r="F291" s="18">
        <v>8640</v>
      </c>
      <c r="G291" s="18">
        <f t="shared" si="9"/>
        <v>9046.08</v>
      </c>
    </row>
    <row r="292" spans="1:7" ht="25.5" x14ac:dyDescent="0.2">
      <c r="A292" s="13">
        <v>286</v>
      </c>
      <c r="B292" s="15">
        <v>2347831</v>
      </c>
      <c r="C292" s="16" t="s">
        <v>177</v>
      </c>
      <c r="D292" s="16" t="s">
        <v>178</v>
      </c>
      <c r="E292" s="17" t="s">
        <v>12</v>
      </c>
      <c r="F292" s="18">
        <v>1135</v>
      </c>
      <c r="G292" s="18">
        <f t="shared" si="9"/>
        <v>1188.345</v>
      </c>
    </row>
    <row r="293" spans="1:7" ht="25.5" x14ac:dyDescent="0.2">
      <c r="A293" s="13">
        <v>287</v>
      </c>
      <c r="B293" s="15">
        <v>2347832</v>
      </c>
      <c r="C293" s="16" t="s">
        <v>194</v>
      </c>
      <c r="D293" s="16" t="s">
        <v>195</v>
      </c>
      <c r="E293" s="17" t="s">
        <v>12</v>
      </c>
      <c r="F293" s="18">
        <v>5773</v>
      </c>
      <c r="G293" s="18">
        <f t="shared" si="9"/>
        <v>6044.3309999999992</v>
      </c>
    </row>
    <row r="294" spans="1:7" ht="38.25" x14ac:dyDescent="0.2">
      <c r="A294" s="13">
        <v>288</v>
      </c>
      <c r="B294" s="15">
        <v>2348125</v>
      </c>
      <c r="C294" s="16" t="s">
        <v>387</v>
      </c>
      <c r="D294" s="16" t="s">
        <v>388</v>
      </c>
      <c r="E294" s="17" t="s">
        <v>12</v>
      </c>
      <c r="F294" s="18">
        <v>7066</v>
      </c>
      <c r="G294" s="18">
        <f t="shared" si="9"/>
        <v>7398.1019999999999</v>
      </c>
    </row>
    <row r="295" spans="1:7" ht="25.5" x14ac:dyDescent="0.2">
      <c r="A295" s="13">
        <v>289</v>
      </c>
      <c r="B295" s="15">
        <v>2348324</v>
      </c>
      <c r="C295" s="16" t="s">
        <v>134</v>
      </c>
      <c r="D295" s="16" t="s">
        <v>134</v>
      </c>
      <c r="E295" s="17" t="s">
        <v>12</v>
      </c>
      <c r="F295" s="18">
        <v>870</v>
      </c>
      <c r="G295" s="18">
        <f t="shared" si="9"/>
        <v>910.89</v>
      </c>
    </row>
    <row r="296" spans="1:7" ht="25.5" x14ac:dyDescent="0.2">
      <c r="A296" s="13">
        <v>290</v>
      </c>
      <c r="B296" s="15">
        <v>2348338</v>
      </c>
      <c r="C296" s="16" t="s">
        <v>133</v>
      </c>
      <c r="D296" s="16" t="s">
        <v>133</v>
      </c>
      <c r="E296" s="17" t="s">
        <v>12</v>
      </c>
      <c r="F296" s="18">
        <v>1278</v>
      </c>
      <c r="G296" s="18">
        <f t="shared" si="9"/>
        <v>1338.0659999999998</v>
      </c>
    </row>
    <row r="297" spans="1:7" ht="15" x14ac:dyDescent="0.2">
      <c r="A297" s="13">
        <v>291</v>
      </c>
      <c r="B297" s="15">
        <v>2348787</v>
      </c>
      <c r="C297" s="16" t="s">
        <v>96</v>
      </c>
      <c r="D297" s="16" t="s">
        <v>96</v>
      </c>
      <c r="E297" s="17" t="s">
        <v>12</v>
      </c>
      <c r="F297" s="18">
        <v>4482</v>
      </c>
      <c r="G297" s="18">
        <f t="shared" si="9"/>
        <v>4692.6539999999995</v>
      </c>
    </row>
    <row r="298" spans="1:7" ht="25.5" x14ac:dyDescent="0.2">
      <c r="A298" s="13">
        <v>292</v>
      </c>
      <c r="B298" s="15">
        <v>2348803</v>
      </c>
      <c r="C298" s="16" t="s">
        <v>45</v>
      </c>
      <c r="D298" s="16" t="s">
        <v>412</v>
      </c>
      <c r="E298" s="17" t="s">
        <v>12</v>
      </c>
      <c r="F298" s="18">
        <v>189</v>
      </c>
      <c r="G298" s="18">
        <f t="shared" si="9"/>
        <v>197.88299999999998</v>
      </c>
    </row>
    <row r="299" spans="1:7" ht="25.5" x14ac:dyDescent="0.2">
      <c r="A299" s="13">
        <v>293</v>
      </c>
      <c r="B299" s="15">
        <v>2348927</v>
      </c>
      <c r="C299" s="16" t="s">
        <v>414</v>
      </c>
      <c r="D299" s="16" t="s">
        <v>415</v>
      </c>
      <c r="E299" s="17" t="s">
        <v>12</v>
      </c>
      <c r="F299" s="18">
        <v>5705</v>
      </c>
      <c r="G299" s="18">
        <f t="shared" si="9"/>
        <v>5973.1349999999993</v>
      </c>
    </row>
    <row r="300" spans="1:7" ht="25.5" x14ac:dyDescent="0.2">
      <c r="A300" s="13">
        <v>294</v>
      </c>
      <c r="B300" s="15">
        <v>2348994</v>
      </c>
      <c r="C300" s="16" t="s">
        <v>11</v>
      </c>
      <c r="D300" s="16" t="s">
        <v>11</v>
      </c>
      <c r="E300" s="17" t="s">
        <v>12</v>
      </c>
      <c r="F300" s="18">
        <v>1373</v>
      </c>
      <c r="G300" s="18">
        <f t="shared" si="9"/>
        <v>1437.5309999999999</v>
      </c>
    </row>
    <row r="301" spans="1:7" ht="25.5" x14ac:dyDescent="0.2">
      <c r="A301" s="13">
        <v>295</v>
      </c>
      <c r="B301" s="15">
        <v>2349034</v>
      </c>
      <c r="C301" s="16" t="s">
        <v>413</v>
      </c>
      <c r="D301" s="16" t="s">
        <v>413</v>
      </c>
      <c r="E301" s="17" t="s">
        <v>12</v>
      </c>
      <c r="F301" s="18">
        <v>1193</v>
      </c>
      <c r="G301" s="18">
        <f t="shared" ref="G301:G332" si="10">F301*1.047</f>
        <v>1249.0709999999999</v>
      </c>
    </row>
    <row r="302" spans="1:7" ht="25.5" x14ac:dyDescent="0.2">
      <c r="A302" s="13">
        <v>296</v>
      </c>
      <c r="B302" s="15">
        <v>2349673</v>
      </c>
      <c r="C302" s="16" t="s">
        <v>56</v>
      </c>
      <c r="D302" s="16" t="s">
        <v>416</v>
      </c>
      <c r="E302" s="17" t="s">
        <v>12</v>
      </c>
      <c r="F302" s="18">
        <v>426</v>
      </c>
      <c r="G302" s="18">
        <f t="shared" si="10"/>
        <v>446.02199999999999</v>
      </c>
    </row>
    <row r="303" spans="1:7" ht="15" x14ac:dyDescent="0.2">
      <c r="A303" s="13">
        <v>297</v>
      </c>
      <c r="B303" s="15">
        <v>2352743</v>
      </c>
      <c r="C303" s="16" t="s">
        <v>417</v>
      </c>
      <c r="D303" s="16" t="s">
        <v>417</v>
      </c>
      <c r="E303" s="17" t="s">
        <v>12</v>
      </c>
      <c r="F303" s="18">
        <v>833</v>
      </c>
      <c r="G303" s="18">
        <f t="shared" si="10"/>
        <v>872.15099999999995</v>
      </c>
    </row>
    <row r="304" spans="1:7" ht="25.5" x14ac:dyDescent="0.2">
      <c r="A304" s="13">
        <v>298</v>
      </c>
      <c r="B304" s="15">
        <v>2354137</v>
      </c>
      <c r="C304" s="16" t="s">
        <v>46</v>
      </c>
      <c r="D304" s="16" t="s">
        <v>45</v>
      </c>
      <c r="E304" s="17" t="s">
        <v>12</v>
      </c>
      <c r="F304" s="18">
        <v>189</v>
      </c>
      <c r="G304" s="18">
        <f t="shared" si="10"/>
        <v>197.88299999999998</v>
      </c>
    </row>
    <row r="305" spans="1:7" ht="25.5" x14ac:dyDescent="0.2">
      <c r="A305" s="13">
        <v>299</v>
      </c>
      <c r="B305" s="15">
        <v>2354333</v>
      </c>
      <c r="C305" s="16" t="s">
        <v>418</v>
      </c>
      <c r="D305" s="16" t="s">
        <v>337</v>
      </c>
      <c r="E305" s="17" t="s">
        <v>12</v>
      </c>
      <c r="F305" s="18">
        <v>3875</v>
      </c>
      <c r="G305" s="18">
        <f t="shared" si="10"/>
        <v>4057.1249999999995</v>
      </c>
    </row>
    <row r="306" spans="1:7" ht="25.5" x14ac:dyDescent="0.2">
      <c r="A306" s="13">
        <v>300</v>
      </c>
      <c r="B306" s="15">
        <v>2355360</v>
      </c>
      <c r="C306" s="16" t="s">
        <v>420</v>
      </c>
      <c r="D306" s="16" t="s">
        <v>34</v>
      </c>
      <c r="E306" s="17" t="s">
        <v>12</v>
      </c>
      <c r="F306" s="18">
        <v>2958</v>
      </c>
      <c r="G306" s="18">
        <f t="shared" si="10"/>
        <v>3097.0259999999998</v>
      </c>
    </row>
    <row r="307" spans="1:7" ht="25.5" x14ac:dyDescent="0.2">
      <c r="A307" s="13">
        <v>301</v>
      </c>
      <c r="B307" s="15">
        <v>2355423</v>
      </c>
      <c r="C307" s="16" t="s">
        <v>419</v>
      </c>
      <c r="D307" s="16" t="s">
        <v>30</v>
      </c>
      <c r="E307" s="17" t="s">
        <v>12</v>
      </c>
      <c r="F307" s="18">
        <v>1879</v>
      </c>
      <c r="G307" s="18">
        <f t="shared" si="10"/>
        <v>1967.3129999999999</v>
      </c>
    </row>
    <row r="308" spans="1:7" ht="25.5" x14ac:dyDescent="0.2">
      <c r="A308" s="13">
        <v>302</v>
      </c>
      <c r="B308" s="15">
        <v>2357091</v>
      </c>
      <c r="C308" s="16" t="s">
        <v>67</v>
      </c>
      <c r="D308" s="16" t="s">
        <v>71</v>
      </c>
      <c r="E308" s="17" t="s">
        <v>12</v>
      </c>
      <c r="F308" s="18">
        <v>270</v>
      </c>
      <c r="G308" s="18">
        <f t="shared" si="10"/>
        <v>282.69</v>
      </c>
    </row>
    <row r="309" spans="1:7" ht="25.5" x14ac:dyDescent="0.2">
      <c r="A309" s="13">
        <v>303</v>
      </c>
      <c r="B309" s="15">
        <v>2358165</v>
      </c>
      <c r="C309" s="16" t="s">
        <v>73</v>
      </c>
      <c r="D309" s="16" t="s">
        <v>421</v>
      </c>
      <c r="E309" s="17" t="s">
        <v>12</v>
      </c>
      <c r="F309" s="18">
        <v>241</v>
      </c>
      <c r="G309" s="18">
        <f t="shared" si="10"/>
        <v>252.32699999999997</v>
      </c>
    </row>
    <row r="310" spans="1:7" ht="25.5" x14ac:dyDescent="0.2">
      <c r="A310" s="13">
        <v>304</v>
      </c>
      <c r="B310" s="15">
        <v>2359088</v>
      </c>
      <c r="C310" s="16" t="s">
        <v>423</v>
      </c>
      <c r="D310" s="16" t="s">
        <v>423</v>
      </c>
      <c r="E310" s="17" t="s">
        <v>424</v>
      </c>
      <c r="F310" s="18">
        <v>168</v>
      </c>
      <c r="G310" s="18">
        <f t="shared" si="10"/>
        <v>175.89599999999999</v>
      </c>
    </row>
    <row r="311" spans="1:7" ht="25.5" x14ac:dyDescent="0.2">
      <c r="A311" s="13">
        <v>305</v>
      </c>
      <c r="B311" s="15">
        <v>2359170</v>
      </c>
      <c r="C311" s="16" t="s">
        <v>422</v>
      </c>
      <c r="D311" s="16" t="s">
        <v>422</v>
      </c>
      <c r="E311" s="17" t="s">
        <v>12</v>
      </c>
      <c r="F311" s="18">
        <v>321</v>
      </c>
      <c r="G311" s="18">
        <f t="shared" si="10"/>
        <v>336.08699999999999</v>
      </c>
    </row>
    <row r="312" spans="1:7" ht="25.5" x14ac:dyDescent="0.2">
      <c r="A312" s="13">
        <v>306</v>
      </c>
      <c r="B312" s="15">
        <v>2359287</v>
      </c>
      <c r="C312" s="16" t="s">
        <v>425</v>
      </c>
      <c r="D312" s="16" t="s">
        <v>425</v>
      </c>
      <c r="E312" s="17" t="s">
        <v>12</v>
      </c>
      <c r="F312" s="18">
        <v>845</v>
      </c>
      <c r="G312" s="18">
        <f t="shared" si="10"/>
        <v>884.71499999999992</v>
      </c>
    </row>
    <row r="313" spans="1:7" ht="25.5" x14ac:dyDescent="0.2">
      <c r="A313" s="13">
        <v>307</v>
      </c>
      <c r="B313" s="15">
        <v>2360142</v>
      </c>
      <c r="C313" s="16" t="s">
        <v>426</v>
      </c>
      <c r="D313" s="16" t="s">
        <v>427</v>
      </c>
      <c r="E313" s="17" t="s">
        <v>12</v>
      </c>
      <c r="F313" s="18">
        <v>7060</v>
      </c>
      <c r="G313" s="18">
        <f t="shared" si="10"/>
        <v>7391.82</v>
      </c>
    </row>
    <row r="314" spans="1:7" ht="25.5" x14ac:dyDescent="0.2">
      <c r="A314" s="13">
        <v>308</v>
      </c>
      <c r="B314" s="15">
        <v>2360699</v>
      </c>
      <c r="C314" s="16" t="s">
        <v>429</v>
      </c>
      <c r="D314" s="16" t="s">
        <v>428</v>
      </c>
      <c r="E314" s="17" t="s">
        <v>12</v>
      </c>
      <c r="F314" s="18">
        <v>16045</v>
      </c>
      <c r="G314" s="18">
        <f t="shared" si="10"/>
        <v>16799.114999999998</v>
      </c>
    </row>
    <row r="315" spans="1:7" ht="25.5" x14ac:dyDescent="0.2">
      <c r="A315" s="13">
        <v>309</v>
      </c>
      <c r="B315" s="15">
        <v>2360746</v>
      </c>
      <c r="C315" s="16" t="s">
        <v>197</v>
      </c>
      <c r="D315" s="16" t="s">
        <v>196</v>
      </c>
      <c r="E315" s="17" t="s">
        <v>12</v>
      </c>
      <c r="F315" s="18">
        <v>9537</v>
      </c>
      <c r="G315" s="18">
        <f t="shared" si="10"/>
        <v>9985.2389999999996</v>
      </c>
    </row>
    <row r="316" spans="1:7" ht="25.5" x14ac:dyDescent="0.2">
      <c r="A316" s="13">
        <v>310</v>
      </c>
      <c r="B316" s="15">
        <v>2361549</v>
      </c>
      <c r="C316" s="16" t="s">
        <v>51</v>
      </c>
      <c r="D316" s="16" t="s">
        <v>36</v>
      </c>
      <c r="E316" s="17" t="s">
        <v>12</v>
      </c>
      <c r="F316" s="18">
        <v>201</v>
      </c>
      <c r="G316" s="18">
        <f t="shared" si="10"/>
        <v>210.44699999999997</v>
      </c>
    </row>
    <row r="317" spans="1:7" ht="25.5" x14ac:dyDescent="0.2">
      <c r="A317" s="13">
        <v>311</v>
      </c>
      <c r="B317" s="15">
        <v>2361691</v>
      </c>
      <c r="C317" s="16" t="s">
        <v>430</v>
      </c>
      <c r="D317" s="16" t="s">
        <v>73</v>
      </c>
      <c r="E317" s="17" t="s">
        <v>12</v>
      </c>
      <c r="F317" s="18">
        <v>241</v>
      </c>
      <c r="G317" s="18">
        <f t="shared" si="10"/>
        <v>252.32699999999997</v>
      </c>
    </row>
    <row r="318" spans="1:7" ht="25.5" x14ac:dyDescent="0.2">
      <c r="A318" s="13">
        <v>312</v>
      </c>
      <c r="B318" s="15">
        <v>2362018</v>
      </c>
      <c r="C318" s="16" t="s">
        <v>431</v>
      </c>
      <c r="D318" s="16" t="s">
        <v>432</v>
      </c>
      <c r="E318" s="17" t="s">
        <v>433</v>
      </c>
      <c r="F318" s="18">
        <v>563</v>
      </c>
      <c r="G318" s="18">
        <f t="shared" si="10"/>
        <v>589.46100000000001</v>
      </c>
    </row>
    <row r="319" spans="1:7" ht="25.5" x14ac:dyDescent="0.2">
      <c r="A319" s="13">
        <v>313</v>
      </c>
      <c r="B319" s="15">
        <v>2366538</v>
      </c>
      <c r="C319" s="16" t="s">
        <v>60</v>
      </c>
      <c r="D319" s="16" t="s">
        <v>434</v>
      </c>
      <c r="E319" s="17" t="s">
        <v>12</v>
      </c>
      <c r="F319" s="18">
        <v>716</v>
      </c>
      <c r="G319" s="18">
        <f t="shared" si="10"/>
        <v>749.65199999999993</v>
      </c>
    </row>
    <row r="320" spans="1:7" ht="25.5" x14ac:dyDescent="0.2">
      <c r="A320" s="13">
        <v>314</v>
      </c>
      <c r="B320" s="15">
        <v>2371781</v>
      </c>
      <c r="C320" s="16" t="s">
        <v>435</v>
      </c>
      <c r="D320" s="16" t="s">
        <v>435</v>
      </c>
      <c r="E320" s="17" t="s">
        <v>12</v>
      </c>
      <c r="F320" s="18">
        <v>2158</v>
      </c>
      <c r="G320" s="18">
        <f t="shared" si="10"/>
        <v>2259.4259999999999</v>
      </c>
    </row>
    <row r="321" spans="1:7" ht="25.5" x14ac:dyDescent="0.2">
      <c r="A321" s="13">
        <v>315</v>
      </c>
      <c r="B321" s="15">
        <v>2371827</v>
      </c>
      <c r="C321" s="16" t="s">
        <v>436</v>
      </c>
      <c r="D321" s="16" t="s">
        <v>437</v>
      </c>
      <c r="E321" s="17" t="s">
        <v>12</v>
      </c>
      <c r="F321" s="18">
        <v>14670</v>
      </c>
      <c r="G321" s="18">
        <f t="shared" si="10"/>
        <v>15359.49</v>
      </c>
    </row>
    <row r="322" spans="1:7" ht="15" x14ac:dyDescent="0.2">
      <c r="A322" s="13">
        <v>316</v>
      </c>
      <c r="B322" s="15">
        <v>2372506</v>
      </c>
      <c r="C322" s="16" t="s">
        <v>99</v>
      </c>
      <c r="D322" s="16" t="s">
        <v>99</v>
      </c>
      <c r="E322" s="17" t="s">
        <v>12</v>
      </c>
      <c r="F322" s="18">
        <v>31553</v>
      </c>
      <c r="G322" s="18">
        <f t="shared" si="10"/>
        <v>33035.990999999995</v>
      </c>
    </row>
    <row r="323" spans="1:7" ht="25.5" x14ac:dyDescent="0.2">
      <c r="A323" s="13">
        <v>317</v>
      </c>
      <c r="B323" s="15">
        <v>2380309</v>
      </c>
      <c r="C323" s="16" t="s">
        <v>48</v>
      </c>
      <c r="D323" s="16" t="s">
        <v>50</v>
      </c>
      <c r="E323" s="17" t="s">
        <v>12</v>
      </c>
      <c r="F323" s="18">
        <v>184</v>
      </c>
      <c r="G323" s="18">
        <f t="shared" si="10"/>
        <v>192.648</v>
      </c>
    </row>
    <row r="324" spans="1:7" ht="25.5" x14ac:dyDescent="0.2">
      <c r="A324" s="13">
        <v>318</v>
      </c>
      <c r="B324" s="15">
        <v>2381179</v>
      </c>
      <c r="C324" s="16" t="s">
        <v>261</v>
      </c>
      <c r="D324" s="16" t="s">
        <v>261</v>
      </c>
      <c r="E324" s="17" t="s">
        <v>249</v>
      </c>
      <c r="F324" s="18">
        <v>412</v>
      </c>
      <c r="G324" s="18">
        <f t="shared" si="10"/>
        <v>431.36399999999998</v>
      </c>
    </row>
    <row r="325" spans="1:7" ht="15" x14ac:dyDescent="0.2">
      <c r="A325" s="13">
        <v>319</v>
      </c>
      <c r="B325" s="15">
        <v>2381374</v>
      </c>
      <c r="C325" s="16" t="s">
        <v>438</v>
      </c>
      <c r="D325" s="16" t="s">
        <v>439</v>
      </c>
      <c r="E325" s="17" t="s">
        <v>12</v>
      </c>
      <c r="F325" s="18">
        <v>931</v>
      </c>
      <c r="G325" s="18">
        <f t="shared" si="10"/>
        <v>974.75699999999995</v>
      </c>
    </row>
    <row r="326" spans="1:7" ht="38.25" x14ac:dyDescent="0.2">
      <c r="A326" s="13">
        <v>320</v>
      </c>
      <c r="B326" s="15">
        <v>2382515</v>
      </c>
      <c r="C326" s="16" t="s">
        <v>245</v>
      </c>
      <c r="D326" s="16" t="s">
        <v>246</v>
      </c>
      <c r="E326" s="17" t="s">
        <v>12</v>
      </c>
      <c r="F326" s="18">
        <v>4113</v>
      </c>
      <c r="G326" s="18">
        <f t="shared" si="10"/>
        <v>4306.3109999999997</v>
      </c>
    </row>
    <row r="327" spans="1:7" ht="24" customHeight="1" x14ac:dyDescent="0.2">
      <c r="A327" s="13">
        <v>321</v>
      </c>
      <c r="B327" s="15">
        <v>2384926</v>
      </c>
      <c r="C327" s="16" t="s">
        <v>26</v>
      </c>
      <c r="D327" s="16" t="s">
        <v>440</v>
      </c>
      <c r="E327" s="17" t="s">
        <v>12</v>
      </c>
      <c r="F327" s="18">
        <v>2944</v>
      </c>
      <c r="G327" s="18">
        <f t="shared" si="10"/>
        <v>3082.3679999999999</v>
      </c>
    </row>
    <row r="328" spans="1:7" ht="25.5" x14ac:dyDescent="0.2">
      <c r="A328" s="13">
        <v>322</v>
      </c>
      <c r="B328" s="15">
        <v>2395461</v>
      </c>
      <c r="C328" s="16" t="s">
        <v>16</v>
      </c>
      <c r="D328" s="16" t="s">
        <v>15</v>
      </c>
      <c r="E328" s="17" t="s">
        <v>12</v>
      </c>
      <c r="F328" s="18">
        <v>2946</v>
      </c>
      <c r="G328" s="18">
        <f t="shared" si="10"/>
        <v>3084.462</v>
      </c>
    </row>
    <row r="329" spans="1:7" ht="25.5" x14ac:dyDescent="0.2">
      <c r="A329" s="13">
        <v>323</v>
      </c>
      <c r="B329" s="15">
        <v>2395556</v>
      </c>
      <c r="C329" s="16" t="s">
        <v>441</v>
      </c>
      <c r="D329" s="16" t="s">
        <v>442</v>
      </c>
      <c r="E329" s="17" t="s">
        <v>12</v>
      </c>
      <c r="F329" s="18">
        <v>14455</v>
      </c>
      <c r="G329" s="18">
        <f t="shared" si="10"/>
        <v>15134.384999999998</v>
      </c>
    </row>
    <row r="330" spans="1:7" ht="15" x14ac:dyDescent="0.2">
      <c r="A330" s="13">
        <v>324</v>
      </c>
      <c r="B330" s="15">
        <v>2400207</v>
      </c>
      <c r="C330" s="16" t="s">
        <v>447</v>
      </c>
      <c r="D330" s="16" t="s">
        <v>448</v>
      </c>
      <c r="E330" s="17" t="s">
        <v>12</v>
      </c>
      <c r="F330" s="18">
        <v>465</v>
      </c>
      <c r="G330" s="18">
        <f t="shared" si="10"/>
        <v>486.85499999999996</v>
      </c>
    </row>
    <row r="331" spans="1:7" ht="25.5" x14ac:dyDescent="0.2">
      <c r="A331" s="13">
        <v>325</v>
      </c>
      <c r="B331" s="15">
        <v>2400216</v>
      </c>
      <c r="C331" s="16" t="s">
        <v>443</v>
      </c>
      <c r="D331" s="16" t="s">
        <v>444</v>
      </c>
      <c r="E331" s="17" t="s">
        <v>12</v>
      </c>
      <c r="F331" s="18">
        <v>636</v>
      </c>
      <c r="G331" s="18">
        <f t="shared" si="10"/>
        <v>665.89199999999994</v>
      </c>
    </row>
    <row r="332" spans="1:7" ht="15" x14ac:dyDescent="0.2">
      <c r="A332" s="13">
        <v>326</v>
      </c>
      <c r="B332" s="15">
        <v>2400284</v>
      </c>
      <c r="C332" s="16" t="s">
        <v>445</v>
      </c>
      <c r="D332" s="16" t="s">
        <v>446</v>
      </c>
      <c r="E332" s="17" t="s">
        <v>12</v>
      </c>
      <c r="F332" s="18">
        <v>355</v>
      </c>
      <c r="G332" s="18">
        <f t="shared" si="10"/>
        <v>371.685</v>
      </c>
    </row>
    <row r="333" spans="1:7" ht="25.5" x14ac:dyDescent="0.2">
      <c r="A333" s="13">
        <v>327</v>
      </c>
      <c r="B333" s="15">
        <v>2402235</v>
      </c>
      <c r="C333" s="16" t="s">
        <v>449</v>
      </c>
      <c r="D333" s="16" t="s">
        <v>450</v>
      </c>
      <c r="E333" s="17" t="s">
        <v>12</v>
      </c>
      <c r="F333" s="18">
        <v>6293</v>
      </c>
      <c r="G333" s="18">
        <f t="shared" ref="G333:G334" si="11">F333*1.047</f>
        <v>6588.7709999999997</v>
      </c>
    </row>
    <row r="334" spans="1:7" ht="21.75" customHeight="1" x14ac:dyDescent="0.2">
      <c r="A334" s="13">
        <v>328</v>
      </c>
      <c r="B334" s="15">
        <v>2403586</v>
      </c>
      <c r="C334" s="16" t="s">
        <v>451</v>
      </c>
      <c r="D334" s="16" t="s">
        <v>451</v>
      </c>
      <c r="E334" s="17" t="s">
        <v>12</v>
      </c>
      <c r="F334" s="18">
        <v>1601</v>
      </c>
      <c r="G334" s="18">
        <f t="shared" si="11"/>
        <v>1676.2469999999998</v>
      </c>
    </row>
    <row r="335" spans="1:7" ht="14.25" x14ac:dyDescent="0.2">
      <c r="A335" s="24" t="s">
        <v>455</v>
      </c>
      <c r="B335" s="24"/>
      <c r="C335" s="24"/>
      <c r="D335" s="24"/>
      <c r="E335" s="24"/>
      <c r="F335" s="23">
        <f>SUM(F7:F334)</f>
        <v>837984</v>
      </c>
      <c r="G335" s="23">
        <f>SUM(G7:G334)</f>
        <v>877369.24799999967</v>
      </c>
    </row>
    <row r="336" spans="1:7" ht="14.25" x14ac:dyDescent="0.2">
      <c r="A336" s="24" t="s">
        <v>456</v>
      </c>
      <c r="B336" s="24"/>
      <c r="C336" s="24"/>
      <c r="D336" s="24"/>
      <c r="E336" s="24"/>
      <c r="F336" s="25">
        <f>F335+G335</f>
        <v>1715353.2479999997</v>
      </c>
      <c r="G336" s="25"/>
    </row>
    <row r="337" spans="1:7" ht="14.25" x14ac:dyDescent="0.2">
      <c r="A337" s="24" t="s">
        <v>457</v>
      </c>
      <c r="B337" s="24"/>
      <c r="C337" s="24"/>
      <c r="D337" s="24"/>
      <c r="E337" s="24"/>
      <c r="F337" s="25">
        <f>F336*1.2</f>
        <v>2058423.8975999996</v>
      </c>
      <c r="G337" s="25"/>
    </row>
  </sheetData>
  <autoFilter ref="A6:G337"/>
  <mergeCells count="8">
    <mergeCell ref="A337:E337"/>
    <mergeCell ref="F337:G337"/>
    <mergeCell ref="C3:G3"/>
    <mergeCell ref="F5:G5"/>
    <mergeCell ref="F1:G1"/>
    <mergeCell ref="A335:E335"/>
    <mergeCell ref="A336:E336"/>
    <mergeCell ref="F336:G336"/>
  </mergeCells>
  <conditionalFormatting sqref="C338:D1048576 C1:D6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Ед.расценки</vt:lpstr>
      <vt:lpstr>Ед.расценки!Область_печати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Циркова Людмила Валерьевна</cp:lastModifiedBy>
  <dcterms:created xsi:type="dcterms:W3CDTF">2022-12-20T11:18:39Z</dcterms:created>
  <dcterms:modified xsi:type="dcterms:W3CDTF">2023-02-18T13:47:26Z</dcterms:modified>
</cp:coreProperties>
</file>